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0" windowHeight="13170"/>
  </bookViews>
  <sheets>
    <sheet name=" бюдж комісія " sheetId="4" r:id="rId1"/>
  </sheets>
  <definedNames>
    <definedName name="_GoBack" localSheetId="0">' бюдж комісія '!#REF!</definedName>
    <definedName name="_xlnm.Print_Titles" localSheetId="0">' бюдж комісія '!$9:$9</definedName>
    <definedName name="_xlnm.Print_Area" localSheetId="0">' бюдж комісія '!$A$1:$H$83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5" i="4"/>
  <c r="E32"/>
  <c r="E52"/>
  <c r="D52"/>
  <c r="D83"/>
  <c r="E74"/>
  <c r="E72"/>
  <c r="E71"/>
  <c r="E70"/>
  <c r="E69"/>
  <c r="E68"/>
  <c r="E67"/>
  <c r="E66"/>
  <c r="E65" l="1"/>
  <c r="E64"/>
  <c r="E63" l="1"/>
  <c r="F46"/>
  <c r="G46"/>
  <c r="E36" l="1"/>
  <c r="E62"/>
  <c r="E61"/>
  <c r="E60"/>
  <c r="E16"/>
  <c r="E59"/>
  <c r="E19" l="1"/>
  <c r="E13"/>
  <c r="D19" l="1"/>
  <c r="D46" s="1"/>
  <c r="E58"/>
  <c r="E57"/>
  <c r="F52"/>
  <c r="G52"/>
  <c r="E56"/>
  <c r="E25"/>
  <c r="E24"/>
  <c r="E55"/>
  <c r="E12"/>
  <c r="E11"/>
  <c r="E46" l="1"/>
  <c r="E83"/>
  <c r="D14"/>
  <c r="E14" l="1"/>
  <c r="E53" l="1"/>
  <c r="H53" s="1"/>
  <c r="D53"/>
</calcChain>
</file>

<file path=xl/sharedStrings.xml><?xml version="1.0" encoding="utf-8"?>
<sst xmlns="http://schemas.openxmlformats.org/spreadsheetml/2006/main" count="221" uniqueCount="198">
  <si>
    <t>Пропозиції комісії        з майнових та житлово- комунальних питань, транспорту, зв"язку та  охорони навколишнього середовища                       (Онокало І.А.)</t>
  </si>
  <si>
    <t xml:space="preserve">Направлення коштів </t>
  </si>
  <si>
    <t>Пропозиції  комісії  з питань соц.зах.населення, освіти, охорони здоров’я,культури, сім’ї та молоді,фіз-ри та спорту                    (Король В.С.)</t>
  </si>
  <si>
    <t>Сума по листах, грн.</t>
  </si>
  <si>
    <t>Примітка</t>
  </si>
  <si>
    <t>Лист, дата</t>
  </si>
  <si>
    <t>Зміни за рахунок міжбюджетних  трансфертів</t>
  </si>
  <si>
    <t xml:space="preserve">Пропозиції по внесенню змін до бюджету, включені в рішення, грн. </t>
  </si>
  <si>
    <t>Додаток 9</t>
  </si>
  <si>
    <t>N п/п</t>
  </si>
  <si>
    <t xml:space="preserve">до рішення Ніжинської міської ради </t>
  </si>
  <si>
    <t xml:space="preserve">Зміни до бюджету Ніжинської міської територіальної громади на 2026 рік </t>
  </si>
  <si>
    <t>Разом</t>
  </si>
  <si>
    <t>1</t>
  </si>
  <si>
    <t>2</t>
  </si>
  <si>
    <t>Листи установ та закладів бюджетної сфери</t>
  </si>
  <si>
    <t>Субвенції іншим бюджетам</t>
  </si>
  <si>
    <t xml:space="preserve">               ( код бюджету 2553800000 ) </t>
  </si>
  <si>
    <t xml:space="preserve">Заробітна плата з нарахуваннями працівникам бюджетної сфери до кінця року </t>
  </si>
  <si>
    <t>Зміни в межах  кошторисних призначень</t>
  </si>
  <si>
    <t xml:space="preserve">Всього додатково від перевиконання </t>
  </si>
  <si>
    <t xml:space="preserve">   </t>
  </si>
  <si>
    <t xml:space="preserve">  </t>
  </si>
  <si>
    <t>Повідомлення  ДКСУ від 25.05.2026 № 29 ;              Рішення виконкому від 28.05.2026 № 258</t>
  </si>
  <si>
    <t>Лист Деп.фінансів ОДА  від 01.06.2026 № 07-20/82                                                   Рішення виконкому від 04.06.2026 № 272</t>
  </si>
  <si>
    <t>Лист КНП ЦМЛ ім. М. Галицького  від 01.06.2026 № 01-11/2183</t>
  </si>
  <si>
    <t xml:space="preserve">Перерозподіл залишків коштів у межах планових асигнувань: Зняти залишки з капремонту санвузлів головного корпусу КНП ЦМЛ, вул. Прощенка С.,21 -68 967,03 грн та капремонту частини будівлі головного корпусу, вул Ак.Амосова,1 -28 032,97 грн. та направити на капремонт  встановлення  резервного джерела живлення генератора КНП ЦМЛ вул. Прощенка С.,21 + 97 000 грн. </t>
  </si>
  <si>
    <t>( +-) 97 000</t>
  </si>
  <si>
    <t>Лист КНП ЦМЛ ім. М. Галицького  від 01.06.2026                                       № 01-11/2185</t>
  </si>
  <si>
    <t>Службова  відділу НС, ЦЗН, ОМП від 25.05.2026</t>
  </si>
  <si>
    <t>Капітальний ремонт системи кисневої мережі</t>
  </si>
  <si>
    <r>
      <t xml:space="preserve">  </t>
    </r>
    <r>
      <rPr>
        <b/>
        <sz val="14"/>
        <rFont val="Times New Roman"/>
        <family val="1"/>
        <charset val="204"/>
      </rPr>
      <t xml:space="preserve">КПКВ 0218240          </t>
    </r>
    <r>
      <rPr>
        <sz val="14"/>
        <rFont val="Times New Roman"/>
        <family val="1"/>
        <charset val="204"/>
      </rPr>
      <t>КЕКВ 2240</t>
    </r>
  </si>
  <si>
    <r>
      <rPr>
        <b/>
        <sz val="14"/>
        <rFont val="Times New Roman"/>
        <family val="1"/>
        <charset val="204"/>
      </rPr>
      <t xml:space="preserve">КПКВ 0611231      </t>
    </r>
    <r>
      <rPr>
        <sz val="14"/>
        <rFont val="Times New Roman"/>
        <family val="1"/>
        <charset val="204"/>
      </rPr>
      <t>КЕКВ 3132</t>
    </r>
  </si>
  <si>
    <r>
      <rPr>
        <b/>
        <sz val="14"/>
        <rFont val="Times New Roman"/>
        <family val="1"/>
        <charset val="204"/>
      </rPr>
      <t xml:space="preserve">Співфінансування заходів, що реаліз. за рах. субвенції </t>
    </r>
    <r>
      <rPr>
        <sz val="14"/>
        <rFont val="Times New Roman"/>
        <family val="1"/>
        <charset val="204"/>
      </rPr>
      <t xml:space="preserve">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 (протипожежний захист), зокрема військових (військово-морських, військово-спортивних) ліцеях, ліцеях із посиленою військово-фізичною підготовкою </t>
    </r>
  </si>
  <si>
    <t>Матеріальне стимулювання працівників                       до Дня медичного працівника</t>
  </si>
  <si>
    <t>Лист КНП ЦМЛ ім. М. Галицького від 03.06.26 № 01-11/2402</t>
  </si>
  <si>
    <t>Фінансування  навчально - тренувальних зборів з підготовки до змагань всеукраїнського та обласного рівня з бойового самбо, хортингу та комбат дзю- дзюцу  ( КДЮСШ НМО ФСТ "Спартак")</t>
  </si>
  <si>
    <r>
      <rPr>
        <b/>
        <sz val="14"/>
        <rFont val="Times New Roman"/>
        <family val="1"/>
        <charset val="204"/>
      </rPr>
      <t xml:space="preserve">КПКВ 1115012         </t>
    </r>
    <r>
      <rPr>
        <sz val="14"/>
        <rFont val="Times New Roman"/>
        <family val="1"/>
        <charset val="204"/>
      </rPr>
      <t>КЕКВ 2240</t>
    </r>
  </si>
  <si>
    <t>Лист відділу з питань фіз-ри та спорту від 05.06.26 № 02-25/60</t>
  </si>
  <si>
    <r>
      <rPr>
        <b/>
        <sz val="14"/>
        <rFont val="Times New Roman"/>
        <family val="1"/>
        <charset val="204"/>
      </rPr>
      <t xml:space="preserve">КПКВ 1115012     </t>
    </r>
    <r>
      <rPr>
        <sz val="14"/>
        <rFont val="Times New Roman"/>
        <family val="1"/>
        <charset val="204"/>
      </rPr>
      <t xml:space="preserve">    КЕКВ 2240</t>
    </r>
  </si>
  <si>
    <r>
      <rPr>
        <b/>
        <sz val="14"/>
        <rFont val="Times New Roman"/>
        <family val="1"/>
        <charset val="204"/>
      </rPr>
      <t>КПКВ 0611021</t>
    </r>
    <r>
      <rPr>
        <sz val="14"/>
        <rFont val="Times New Roman"/>
        <family val="1"/>
        <charset val="204"/>
      </rPr>
      <t xml:space="preserve">                     КЕКВ2240      </t>
    </r>
  </si>
  <si>
    <t>Субвенція  на матеріально-технічне забезпечення для виконання оборонних заходів</t>
  </si>
  <si>
    <t>Лист КНП ЦМЛ  ім.               М. Галицького                            від 12.06.2026                        № 01-11/2444</t>
  </si>
  <si>
    <t>Фінансування участі спортсменів  у кубках України з боротьби самбо</t>
  </si>
  <si>
    <t xml:space="preserve">Субвенція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 (протипожежний захист), зокрема військових (військово-морських, військово-спортивних) ліцеях, ліцеях із посиленою військово-фізичною підготовкою 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</si>
  <si>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</si>
  <si>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Комплексна  програма заходів та робіт з тер.оборони: на транспортні перевезення військовослужбовців</t>
  </si>
  <si>
    <t>Лист управління освіти від 17.06.26 № 01-08/755</t>
  </si>
  <si>
    <r>
      <rPr>
        <b/>
        <sz val="14"/>
        <rFont val="Times New Roman"/>
        <family val="1"/>
        <charset val="204"/>
      </rPr>
      <t>КПКВ 0611183</t>
    </r>
    <r>
      <rPr>
        <sz val="14"/>
        <rFont val="Times New Roman"/>
        <family val="1"/>
        <charset val="204"/>
      </rPr>
      <t xml:space="preserve">          КЕКВ 2210 + 297032,                           КЕКВ 3110 + 861247</t>
    </r>
  </si>
  <si>
    <t xml:space="preserve">Лист управління освіти від 11.06.26 № 01-08/714     </t>
  </si>
  <si>
    <t>Лист відділу з питань фіз-ри та спорту від 05.06.26 № 02-25/59</t>
  </si>
  <si>
    <t>Лист УЖКГ та Б від 12.06.26 № 01-14/434</t>
  </si>
  <si>
    <t>Придбання бішофіту для боротьби з ожеледицею на тротуарах міста</t>
  </si>
  <si>
    <t xml:space="preserve">Забезпечення  проведення розрахунків за фактично  надані послуги: підключення кабельного каналу, встановлення розеток, автоматичних вимикачів в гімназії №3, створення умов для проведення НМТ  </t>
  </si>
  <si>
    <t>Лист управління  освіти                            від 12.06.2026                                         № 01-08/718</t>
  </si>
  <si>
    <r>
      <rPr>
        <b/>
        <sz val="13"/>
        <rFont val="Times New Roman"/>
        <family val="1"/>
        <charset val="204"/>
      </rPr>
      <t xml:space="preserve">Співфінансування заходів, що реалізуються  за рахунок  субвенції </t>
    </r>
    <r>
      <rPr>
        <sz val="13"/>
        <rFont val="Times New Roman"/>
        <family val="1"/>
        <charset val="204"/>
      </rPr>
      <t>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  </r>
  </si>
  <si>
    <r>
      <rPr>
        <b/>
        <sz val="14"/>
        <rFont val="Times New Roman"/>
        <family val="1"/>
        <charset val="204"/>
      </rPr>
      <t xml:space="preserve">КПКВ 1216030 </t>
    </r>
    <r>
      <rPr>
        <sz val="14"/>
        <rFont val="Times New Roman"/>
        <family val="1"/>
        <charset val="204"/>
      </rPr>
      <t xml:space="preserve">      КЕКВ 2210</t>
    </r>
  </si>
  <si>
    <r>
      <rPr>
        <b/>
        <sz val="14"/>
        <rFont val="Times New Roman"/>
        <family val="1"/>
        <charset val="204"/>
      </rPr>
      <t xml:space="preserve">КПКВ 0813035      </t>
    </r>
    <r>
      <rPr>
        <sz val="14"/>
        <rFont val="Times New Roman"/>
        <family val="1"/>
        <charset val="204"/>
      </rPr>
      <t xml:space="preserve">              КЕКВ 2730</t>
    </r>
  </si>
  <si>
    <t xml:space="preserve">Лист УСЗН від 12.06.2026 № 01-14/02/1850                            Лист Філії " Приміська пасажирська компанія"АТ "Укрзалізниця"  від 21.05.2026                                     № 27/3507; від 09.06.2026 № 27/3868                           </t>
  </si>
  <si>
    <t>Лист УЖКГ та Б від 16.06.26 № 01-14/444</t>
  </si>
  <si>
    <t>Відшкодування коштів перевізникам за безкоштовне і пільгове перевезення окремих категорій громадян автомобільним транспортом</t>
  </si>
  <si>
    <t>Без суми</t>
  </si>
  <si>
    <r>
      <t xml:space="preserve">КПКВ 0813033     </t>
    </r>
    <r>
      <rPr>
        <sz val="14"/>
        <rFont val="Times New Roman"/>
        <family val="1"/>
        <charset val="204"/>
      </rPr>
      <t>КЕКВ 2730</t>
    </r>
  </si>
  <si>
    <t>Виготовлення проектної документації та проведення робіт  по об’єкту "Капітальний ремонт актової зали Ніжинської гімназії № 3 за адресою: 16600, м. Ніжин, вул. Станіслава Прощенка, 6а"</t>
  </si>
  <si>
    <r>
      <t xml:space="preserve">КПКВ 0611021            </t>
    </r>
    <r>
      <rPr>
        <sz val="14"/>
        <rFont val="Times New Roman"/>
        <family val="1"/>
        <charset val="204"/>
      </rPr>
      <t>КЕКВ 3132</t>
    </r>
  </si>
  <si>
    <r>
      <t xml:space="preserve">Збільшення суми на компенсаційні виплати за пільгові перевезення окремих категорій громадян залізничним транспортом </t>
    </r>
    <r>
      <rPr>
        <sz val="13"/>
        <rFont val="Times New Roman"/>
        <family val="1"/>
        <charset val="204"/>
      </rPr>
      <t>+6 000 000;</t>
    </r>
    <r>
      <rPr>
        <sz val="14"/>
        <rFont val="Times New Roman"/>
        <family val="1"/>
        <charset val="204"/>
      </rPr>
      <t xml:space="preserve">    відшкодування витрат за перевезення учнів, студентів, курсантів приміським залізничним транспортом +270 000 </t>
    </r>
  </si>
  <si>
    <t>Лист В/ч А4558 від 28.05.26 № 885/1268</t>
  </si>
  <si>
    <r>
      <rPr>
        <b/>
        <sz val="14"/>
        <rFont val="Times New Roman"/>
        <family val="1"/>
        <charset val="204"/>
      </rPr>
      <t>КПКВ 3719800</t>
    </r>
    <r>
      <rPr>
        <sz val="14"/>
        <rFont val="Times New Roman"/>
        <family val="1"/>
        <charset val="204"/>
      </rPr>
      <t xml:space="preserve">     КЕКВ 3220</t>
    </r>
  </si>
  <si>
    <t>Лист Гомоляко А.М. від 18.06.26 №75</t>
  </si>
  <si>
    <t>Субвенція на влаштування укриття в Територіальному сервісному центрі №7443 регіонального сервісного центру в Київській та Чернігівській областях Головного сервісного центру МВС</t>
  </si>
  <si>
    <t>Лист КНП "Ніжинська міська стоматологічна поліклініка" від 16.06.26 № 106</t>
  </si>
  <si>
    <r>
      <t xml:space="preserve">КПКВ 0212100     </t>
    </r>
    <r>
      <rPr>
        <sz val="14"/>
        <rFont val="Times New Roman"/>
        <family val="1"/>
        <charset val="204"/>
      </rPr>
      <t>КЕКВ 2610</t>
    </r>
  </si>
  <si>
    <t>Оплата пільгових пенсій</t>
  </si>
  <si>
    <t>Закупівля твердого палива (дров) для опалення адміністративних приміщень старостату в селах Кунашівка та Переяслівка</t>
  </si>
  <si>
    <r>
      <t xml:space="preserve">КПКВ 0210160     </t>
    </r>
    <r>
      <rPr>
        <sz val="14"/>
        <rFont val="Times New Roman"/>
        <family val="1"/>
        <charset val="204"/>
      </rPr>
      <t>КЕКВ 2275</t>
    </r>
  </si>
  <si>
    <t>Лист управління освіти від 22.06.26 № 01-08/7721</t>
  </si>
  <si>
    <t>Перерозподіл кошторисних призначень по загальному фонду для придбання альтанок в заклад дошкільної освіти № 16 "Оленка"</t>
  </si>
  <si>
    <t>(+,-) 96 000</t>
  </si>
  <si>
    <r>
      <rPr>
        <b/>
        <sz val="14"/>
        <rFont val="Times New Roman"/>
        <family val="1"/>
        <charset val="204"/>
      </rPr>
      <t xml:space="preserve">КПКВ 0611010  </t>
    </r>
    <r>
      <rPr>
        <sz val="14"/>
        <rFont val="Times New Roman"/>
        <family val="1"/>
        <charset val="204"/>
      </rPr>
      <t xml:space="preserve">            КЕКВ 2210-96000, КЕКВ 3110+96000</t>
    </r>
  </si>
  <si>
    <t xml:space="preserve"> </t>
  </si>
  <si>
    <t>Лист ЦПМСД від 26.06.26 №398</t>
  </si>
  <si>
    <t>Відшкодування вартості лікарських засобів - 786 700, забезпечення виробами медичного призначення та іншими засобами - 1 780 900</t>
  </si>
  <si>
    <t>Лист КП "МСП - ВАРТА" від 23.06.26 № 64</t>
  </si>
  <si>
    <t xml:space="preserve">Заробітна плата з нарахуваннями </t>
  </si>
  <si>
    <t>Лист УКМ та ЗВ від 26.06.26 № 668</t>
  </si>
  <si>
    <t>Міська програма реалізації повноважень міської ради в галузі земельних відносин на 2026 рік. Замовлення проекту землеустрою щодо встановлення меж прибережної захисної смуги річки Остер в межах міста Ніжина - 85000, оплата витрат по формуванню земельних ділянок комунальної власності - 100000</t>
  </si>
  <si>
    <t>Лист управління освіти від 23.06.26 № 01-08/775</t>
  </si>
  <si>
    <t>Перерозподіл кошторисних призначень в межах спеціального фонду у зв’язку з проведенням процедури закупівлі та зміною предмету закупівлі: «Виконання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бюджетам»: (+,-) 3385463; 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школа», а саме: (+,-) 83790</t>
  </si>
  <si>
    <t>Лист управління освіти від 26.06.26 № 01-08/802</t>
  </si>
  <si>
    <t>(+,-) 3 469 253</t>
  </si>
  <si>
    <t>Перерозподіл кошторисних призначень для оплати електроенергії</t>
  </si>
  <si>
    <t>(+,-) 1 140 000</t>
  </si>
  <si>
    <r>
      <rPr>
        <b/>
        <sz val="14"/>
        <rFont val="Times New Roman"/>
        <family val="1"/>
        <charset val="204"/>
      </rPr>
      <t>КПКВ 0611010</t>
    </r>
    <r>
      <rPr>
        <sz val="14"/>
        <rFont val="Times New Roman"/>
        <family val="1"/>
        <charset val="204"/>
      </rPr>
      <t xml:space="preserve"> КЕКВ КЕКВ 2240-150000, </t>
    </r>
    <r>
      <rPr>
        <b/>
        <sz val="14"/>
        <rFont val="Times New Roman"/>
        <family val="1"/>
        <charset val="204"/>
      </rPr>
      <t xml:space="preserve">КПКВ 0611070 </t>
    </r>
    <r>
      <rPr>
        <sz val="14"/>
        <rFont val="Times New Roman"/>
        <family val="1"/>
        <charset val="204"/>
      </rPr>
      <t>КЕКВ 2273+150000;</t>
    </r>
    <r>
      <rPr>
        <b/>
        <sz val="14"/>
        <rFont val="Times New Roman"/>
        <family val="1"/>
        <charset val="204"/>
      </rPr>
      <t xml:space="preserve"> КПКВ 0611021</t>
    </r>
    <r>
      <rPr>
        <sz val="14"/>
        <rFont val="Times New Roman"/>
        <family val="1"/>
        <charset val="204"/>
      </rPr>
      <t xml:space="preserve"> КЕКВ 2240-950000, КЕКВ 2273+950000; </t>
    </r>
    <r>
      <rPr>
        <b/>
        <sz val="14"/>
        <rFont val="Times New Roman"/>
        <family val="1"/>
        <charset val="204"/>
      </rPr>
      <t>КПКВ 0611151</t>
    </r>
    <r>
      <rPr>
        <sz val="14"/>
        <rFont val="Times New Roman"/>
        <family val="1"/>
        <charset val="204"/>
      </rPr>
      <t xml:space="preserve"> КЕКВ 2240-40000 КЕКВ 2273+40000</t>
    </r>
  </si>
  <si>
    <t>Лист виконкому від 01.07.26№ 140</t>
  </si>
  <si>
    <t>Службова старости Кунашівсько-Переяслівського старостинського округу від 19.06.26 № 11, лист виконкому від 01.07.26 № 140</t>
  </si>
  <si>
    <t>Додатково на ремонт та обслуговування автомобілів, кондиціонерів - 180 000, інші поточні видатки - 300 000</t>
  </si>
  <si>
    <r>
      <t xml:space="preserve">КПКВ 0210160     </t>
    </r>
    <r>
      <rPr>
        <sz val="14"/>
        <rFont val="Times New Roman"/>
        <family val="1"/>
        <charset val="204"/>
      </rPr>
      <t>КЕКВ 2240</t>
    </r>
  </si>
  <si>
    <t>Зміни за рахунок перевиконання дохідної частини бюджету станом на 01.07.2026 року - 28 400 000  грн.</t>
  </si>
  <si>
    <t>3</t>
  </si>
  <si>
    <t>Повідомлення ДКСУ від 01.07.26 № 40</t>
  </si>
  <si>
    <t>Субвенція з державного бюджету місцевим бюджетам на реалізацію проектів в рамках Програми відновлення України ІІІ ("Капітальний ремонт частини громадської будівлі головного корпусу №1 "Дитяче відділення "КНП "Ніжинська центральна міська лікарня  імені Миколи Галицького" Ніжинської міської ради Чернігівської області за адресою: Чернігівська обл., м.Ніжин, вул. Амосова академіка,1" )</t>
  </si>
  <si>
    <r>
      <rPr>
        <b/>
        <sz val="14"/>
        <rFont val="Times New Roman"/>
        <family val="1"/>
        <charset val="204"/>
      </rPr>
      <t xml:space="preserve">КПКВ 0611184   </t>
    </r>
    <r>
      <rPr>
        <sz val="14"/>
        <rFont val="Times New Roman"/>
        <family val="1"/>
        <charset val="204"/>
      </rPr>
      <t xml:space="preserve">    КЕКВ 2210               КЕКВ 3110</t>
    </r>
  </si>
  <si>
    <r>
      <rPr>
        <b/>
        <sz val="14"/>
        <rFont val="Times New Roman"/>
        <family val="1"/>
        <charset val="204"/>
      </rPr>
      <t xml:space="preserve">КПКВ 0611232      </t>
    </r>
    <r>
      <rPr>
        <sz val="14"/>
        <rFont val="Times New Roman"/>
        <family val="1"/>
        <charset val="204"/>
      </rPr>
      <t>КЕКВ 3132</t>
    </r>
  </si>
  <si>
    <t>Службова відділу з питань НС, ЦЗН, ОМР від 02.07.26 № 08-25</t>
  </si>
  <si>
    <t xml:space="preserve">Перерозподіл кошторисних призначень для встановлення обладнання МАСЦО на опори електромереж та приєднання до мереж </t>
  </si>
  <si>
    <t>(+,-) 352 174</t>
  </si>
  <si>
    <r>
      <rPr>
        <b/>
        <sz val="14"/>
        <rFont val="Times New Roman"/>
        <family val="1"/>
        <charset val="204"/>
      </rPr>
      <t xml:space="preserve">КПКВ 0218110      </t>
    </r>
    <r>
      <rPr>
        <sz val="14"/>
        <rFont val="Times New Roman"/>
        <family val="1"/>
        <charset val="204"/>
      </rPr>
      <t>КЕКВ 2210-352174, КЕКВ 3122+352174</t>
    </r>
  </si>
  <si>
    <t>Службова відділу з питань НС, ЦЗН, ОМР від 02.07.26 № 08-24</t>
  </si>
  <si>
    <t>Ремонт і технічне обслуговування захисного обладнання (автоматизованого робочого місця, сигнально-гучномовних пристроїв, блоків оповіщення, акустичних систем, модуля керування)</t>
  </si>
  <si>
    <r>
      <t xml:space="preserve">КПКВ 0218110    </t>
    </r>
    <r>
      <rPr>
        <sz val="14"/>
        <rFont val="Times New Roman"/>
        <family val="1"/>
        <charset val="204"/>
      </rPr>
      <t>КЕКВ 2240</t>
    </r>
  </si>
  <si>
    <t>Договір між Ніжинською міською радою та Всесвітньою продовольчою програмою від 08.06.2026 р.</t>
  </si>
  <si>
    <t>Зміни за рахунок коштів Всесвітньої продовольчої програми (ВПП ООН)</t>
  </si>
  <si>
    <r>
      <rPr>
        <b/>
        <sz val="14"/>
        <rFont val="Times New Roman"/>
        <family val="1"/>
        <charset val="204"/>
      </rPr>
      <t xml:space="preserve">КПКВ  0218210                       </t>
    </r>
    <r>
      <rPr>
        <sz val="14"/>
        <rFont val="Times New Roman"/>
        <family val="1"/>
        <charset val="204"/>
      </rPr>
      <t>КЕКВ 2610</t>
    </r>
  </si>
  <si>
    <t>Службова відділу інформаційних технологій від 06.07.26</t>
  </si>
  <si>
    <t>Реалізація заходів в межах Програми інформатизації Ніжинської МТГ на 2024-2026 роки</t>
  </si>
  <si>
    <r>
      <t xml:space="preserve">КПКВ 3117130             </t>
    </r>
    <r>
      <rPr>
        <sz val="14"/>
        <rFont val="Times New Roman"/>
        <family val="1"/>
        <charset val="204"/>
      </rPr>
      <t>КЕКВ 2240</t>
    </r>
  </si>
  <si>
    <r>
      <rPr>
        <b/>
        <sz val="14"/>
        <rFont val="Times New Roman"/>
        <family val="1"/>
        <charset val="204"/>
      </rPr>
      <t xml:space="preserve">КПКВ 1217367     </t>
    </r>
    <r>
      <rPr>
        <sz val="14"/>
        <rFont val="Times New Roman"/>
        <family val="1"/>
        <charset val="204"/>
      </rPr>
      <t xml:space="preserve">       КЕКВ 3132</t>
    </r>
  </si>
  <si>
    <t>Лист МЦ "Спорт для всіх" від 06.07.26 № 114</t>
  </si>
  <si>
    <t>Придбання будматеріалів для проведення ремонтних робіт господарським способом - 35000, придбання ПММ - 35000</t>
  </si>
  <si>
    <r>
      <rPr>
        <b/>
        <sz val="14"/>
        <rFont val="Times New Roman"/>
        <family val="1"/>
        <charset val="204"/>
      </rPr>
      <t xml:space="preserve">КПКВ 1115061   </t>
    </r>
    <r>
      <rPr>
        <sz val="14"/>
        <rFont val="Times New Roman"/>
        <family val="1"/>
        <charset val="204"/>
      </rPr>
      <t xml:space="preserve">    КЕКВ 2210</t>
    </r>
  </si>
  <si>
    <t xml:space="preserve"> КНП ЦМЛ ім. М. Галицького  </t>
  </si>
  <si>
    <t>(+,-) 2 651 000</t>
  </si>
  <si>
    <t xml:space="preserve">Капітальний ремонт з винесенням мереж теплопостачання за межі будівництва за адресою: Чернігівська область, місто Ніжин, вулиця Прощенка Станіслава, будинок 21 </t>
  </si>
  <si>
    <r>
      <rPr>
        <b/>
        <sz val="14"/>
        <color theme="1"/>
        <rFont val="Times New Roman"/>
        <family val="1"/>
        <charset val="204"/>
      </rPr>
      <t>КПКВК  1212010</t>
    </r>
    <r>
      <rPr>
        <sz val="14"/>
        <color theme="1"/>
        <rFont val="Times New Roman"/>
        <family val="1"/>
        <charset val="204"/>
      </rPr>
      <t xml:space="preserve">  КЕКВ 3132 - 2651000,   </t>
    </r>
    <r>
      <rPr>
        <b/>
        <sz val="14"/>
        <color theme="1"/>
        <rFont val="Times New Roman"/>
        <family val="1"/>
        <charset val="204"/>
      </rPr>
      <t xml:space="preserve"> КПКВК 1212170</t>
    </r>
    <r>
      <rPr>
        <sz val="14"/>
        <color theme="1"/>
        <rFont val="Times New Roman"/>
        <family val="1"/>
        <charset val="204"/>
      </rPr>
      <t xml:space="preserve">  КЕКВ 3132+2651000</t>
    </r>
  </si>
  <si>
    <t>(+,-) 2 316 000</t>
  </si>
  <si>
    <r>
      <rPr>
        <b/>
        <sz val="14"/>
        <color theme="1"/>
        <rFont val="Times New Roman"/>
        <family val="1"/>
        <charset val="204"/>
      </rPr>
      <t xml:space="preserve">КПКВК  1212010 </t>
    </r>
    <r>
      <rPr>
        <sz val="14"/>
        <color theme="1"/>
        <rFont val="Times New Roman"/>
        <family val="1"/>
        <charset val="204"/>
      </rPr>
      <t xml:space="preserve"> КЕКВ 3132-2316000,  </t>
    </r>
    <r>
      <rPr>
        <b/>
        <sz val="14"/>
        <color theme="1"/>
        <rFont val="Times New Roman"/>
        <family val="1"/>
        <charset val="204"/>
      </rPr>
      <t>КПКВК 1212170</t>
    </r>
    <r>
      <rPr>
        <sz val="14"/>
        <color theme="1"/>
        <rFont val="Times New Roman"/>
        <family val="1"/>
        <charset val="204"/>
      </rPr>
      <t xml:space="preserve">  КЕКВ 3132+2316000</t>
    </r>
  </si>
  <si>
    <t>Капітальний ремонт з винесенням трубопроводу системи постачання киснем Ніжинської центральної міської лікарні імені Миколи Галицького за межі будівництва за адресою: Чернігівська область, місто Ніжин, вулиця Прощенка Станіслава, будинок 21</t>
  </si>
  <si>
    <t>ЦПМС</t>
  </si>
  <si>
    <t>(+,-) 165 000</t>
  </si>
  <si>
    <t>Придбання ноутбуків</t>
  </si>
  <si>
    <r>
      <t xml:space="preserve">КПКВ 0217520     </t>
    </r>
    <r>
      <rPr>
        <sz val="14"/>
        <rFont val="Times New Roman"/>
        <family val="1"/>
        <charset val="204"/>
      </rPr>
      <t xml:space="preserve">КЕКВ 3210-165000, </t>
    </r>
    <r>
      <rPr>
        <b/>
        <sz val="14"/>
        <rFont val="Times New Roman"/>
        <family val="1"/>
        <charset val="204"/>
      </rPr>
      <t xml:space="preserve">КПКВ 0212170     </t>
    </r>
    <r>
      <rPr>
        <sz val="14"/>
        <rFont val="Times New Roman"/>
        <family val="1"/>
        <charset val="204"/>
      </rPr>
      <t>КЕКВ 3210+165000</t>
    </r>
  </si>
  <si>
    <t>Лист УЖКГ та Б від 07.07.26 № 01-14/506</t>
  </si>
  <si>
    <t xml:space="preserve">Придбання 7 комплектів вуличних світильників для освітлення території біля ж/б № 11 по вул.Шевченка </t>
  </si>
  <si>
    <r>
      <rPr>
        <b/>
        <sz val="14"/>
        <rFont val="Times New Roman"/>
        <family val="1"/>
        <charset val="204"/>
      </rPr>
      <t xml:space="preserve">КПКВ 1216030       </t>
    </r>
    <r>
      <rPr>
        <sz val="14"/>
        <rFont val="Times New Roman"/>
        <family val="1"/>
        <charset val="204"/>
      </rPr>
      <t>КЕКВ 3110</t>
    </r>
  </si>
  <si>
    <t>Придбання медичного обладнання (комп’ютерного томографа) для КНП "Ніжинська міська стоматологічна поліклініка" Ніжинської міської ради Чернігівської області</t>
  </si>
  <si>
    <t>Зменшення кошторисних призначень на придбання споруд цивільного захисту</t>
  </si>
  <si>
    <t xml:space="preserve"> КНП "Ніжинська міська стоматологічна поліклініка" </t>
  </si>
  <si>
    <t>Міська цільова Програма фінансової підтримки комунального некомерційного підприємства "Ніжинська міська стоматологічна поліклініка" Ніжинської міської ради Чернігівської області на 2026 рік</t>
  </si>
  <si>
    <t>(+,-) 500 000</t>
  </si>
  <si>
    <r>
      <t xml:space="preserve"> КПКВ 0212100                 </t>
    </r>
    <r>
      <rPr>
        <sz val="14"/>
        <rFont val="Times New Roman"/>
        <family val="1"/>
        <charset val="204"/>
      </rPr>
      <t xml:space="preserve">КЕКВ 3210 - 500000, </t>
    </r>
    <r>
      <rPr>
        <b/>
        <sz val="14"/>
        <rFont val="Times New Roman"/>
        <family val="1"/>
        <charset val="204"/>
      </rPr>
      <t xml:space="preserve">КПКВ 0212170                </t>
    </r>
    <r>
      <rPr>
        <sz val="14"/>
        <rFont val="Times New Roman"/>
        <family val="1"/>
        <charset val="204"/>
      </rPr>
      <t>КЕКВ 3210+500000</t>
    </r>
  </si>
  <si>
    <r>
      <rPr>
        <b/>
        <sz val="14"/>
        <rFont val="Times New Roman"/>
        <family val="1"/>
        <charset val="204"/>
      </rPr>
      <t>КПКВ</t>
    </r>
    <r>
      <rPr>
        <sz val="14"/>
        <rFont val="Times New Roman"/>
        <family val="1"/>
        <charset val="204"/>
      </rPr>
      <t xml:space="preserve"> 0212170                               КЕКВ 3210</t>
    </r>
  </si>
  <si>
    <r>
      <rPr>
        <b/>
        <sz val="14"/>
        <rFont val="Times New Roman"/>
        <family val="1"/>
        <charset val="204"/>
      </rPr>
      <t xml:space="preserve">КПКВ 1218110   </t>
    </r>
    <r>
      <rPr>
        <sz val="14"/>
        <rFont val="Times New Roman"/>
        <family val="1"/>
        <charset val="204"/>
      </rPr>
      <t xml:space="preserve">    КЕКВ 3110</t>
    </r>
  </si>
  <si>
    <r>
      <rPr>
        <b/>
        <sz val="14"/>
        <rFont val="Times New Roman"/>
        <family val="1"/>
        <charset val="204"/>
      </rPr>
      <t xml:space="preserve">КПКВ 0617700    </t>
    </r>
    <r>
      <rPr>
        <sz val="14"/>
        <rFont val="Times New Roman"/>
        <family val="1"/>
        <charset val="204"/>
      </rPr>
      <t xml:space="preserve">   КЕКВ 2230</t>
    </r>
  </si>
  <si>
    <r>
      <rPr>
        <b/>
        <sz val="11.5"/>
        <rFont val="Times New Roman"/>
        <family val="1"/>
        <charset val="204"/>
      </rPr>
      <t xml:space="preserve">КПКВ 0813104 + 3 500 000 </t>
    </r>
    <r>
      <rPr>
        <sz val="11.5"/>
        <rFont val="Times New Roman"/>
        <family val="1"/>
        <charset val="204"/>
      </rPr>
      <t xml:space="preserve">                          КЕКВ 2111+ 2 900 000                  КЕКВ 2120 + 600 000           </t>
    </r>
    <r>
      <rPr>
        <b/>
        <sz val="11.5"/>
        <rFont val="Times New Roman"/>
        <family val="1"/>
        <charset val="204"/>
      </rPr>
      <t xml:space="preserve">КПКВ 0813121 + 1 000 000    </t>
    </r>
    <r>
      <rPr>
        <sz val="11.5"/>
        <rFont val="Times New Roman"/>
        <family val="1"/>
        <charset val="204"/>
      </rPr>
      <t xml:space="preserve">             КЕКВ 2111+ 850 000                                 КЕКВ 2120 +150 000            </t>
    </r>
    <r>
      <rPr>
        <b/>
        <sz val="11.5"/>
        <rFont val="Times New Roman"/>
        <family val="1"/>
        <charset val="204"/>
      </rPr>
      <t xml:space="preserve">КПКВ 0213133  +200 000       </t>
    </r>
    <r>
      <rPr>
        <sz val="11.5"/>
        <rFont val="Times New Roman"/>
        <family val="1"/>
        <charset val="204"/>
      </rPr>
      <t xml:space="preserve">             КЕКВ2610 + 200 000         </t>
    </r>
    <r>
      <rPr>
        <b/>
        <sz val="11.5"/>
        <rFont val="Times New Roman"/>
        <family val="1"/>
        <charset val="204"/>
      </rPr>
      <t xml:space="preserve">КПКВ 1115061 + 200 000    </t>
    </r>
    <r>
      <rPr>
        <sz val="11.5"/>
        <rFont val="Times New Roman"/>
        <family val="1"/>
        <charset val="204"/>
      </rPr>
      <t>КЕКВ 2111 + 170 000                           КЕКВ 2120 + 30 000</t>
    </r>
    <r>
      <rPr>
        <b/>
        <sz val="11.5"/>
        <rFont val="Times New Roman"/>
        <family val="1"/>
        <charset val="204"/>
      </rPr>
      <t xml:space="preserve">                                       КПКВ 1115031+ 1 500 000                                  </t>
    </r>
    <r>
      <rPr>
        <sz val="11.5"/>
        <rFont val="Times New Roman"/>
        <family val="1"/>
        <charset val="204"/>
      </rPr>
      <t xml:space="preserve">КЕКВ  2111 + 1 250 000                     КЕКВ 2120 + 250 000                               </t>
    </r>
    <r>
      <rPr>
        <b/>
        <sz val="11.5"/>
        <rFont val="Times New Roman"/>
        <family val="1"/>
        <charset val="204"/>
      </rPr>
      <t xml:space="preserve">КПКВ 0810160+ 1  500 000  </t>
    </r>
    <r>
      <rPr>
        <sz val="11.5"/>
        <rFont val="Times New Roman"/>
        <family val="1"/>
        <charset val="204"/>
      </rPr>
      <t xml:space="preserve">                                      КЕКВ 2111 +  1 250 000                                  КЕКВ 2120 + 250 000               </t>
    </r>
    <r>
      <rPr>
        <b/>
        <sz val="11.5"/>
        <rFont val="Times New Roman"/>
        <family val="1"/>
        <charset val="204"/>
      </rPr>
      <t xml:space="preserve">КПКВ 0210160 + 1 500 000      </t>
    </r>
    <r>
      <rPr>
        <sz val="11.5"/>
        <rFont val="Times New Roman"/>
        <family val="1"/>
        <charset val="204"/>
      </rPr>
      <t>КЕКВ 2111 + 1 250 000</t>
    </r>
    <r>
      <rPr>
        <b/>
        <sz val="11.5"/>
        <rFont val="Times New Roman"/>
        <family val="1"/>
        <charset val="204"/>
      </rPr>
      <t xml:space="preserve">          </t>
    </r>
    <r>
      <rPr>
        <sz val="11.5"/>
        <rFont val="Times New Roman"/>
        <family val="1"/>
        <charset val="204"/>
      </rPr>
      <t xml:space="preserve">КЕКВ 2120 + 250 000                   </t>
    </r>
    <r>
      <rPr>
        <b/>
        <sz val="11.5"/>
        <rFont val="Times New Roman"/>
        <family val="1"/>
        <charset val="204"/>
      </rPr>
      <t>КПКВ 1010160 + 600 000</t>
    </r>
    <r>
      <rPr>
        <sz val="11.5"/>
        <rFont val="Times New Roman"/>
        <family val="1"/>
        <charset val="204"/>
      </rPr>
      <t xml:space="preserve">                      КЕКВ 2111 + 500 000                          КЕКВ 2120 + 100 000                       </t>
    </r>
    <r>
      <rPr>
        <b/>
        <sz val="11.5"/>
        <rFont val="Times New Roman"/>
        <family val="1"/>
        <charset val="204"/>
      </rPr>
      <t xml:space="preserve">КПКВ 3110160 + 400 000 </t>
    </r>
    <r>
      <rPr>
        <sz val="11.5"/>
        <rFont val="Times New Roman"/>
        <family val="1"/>
        <charset val="204"/>
      </rPr>
      <t xml:space="preserve">      КЕКВ 2111 + 340 000                        КЕКВ 2120 + 60 000        </t>
    </r>
    <r>
      <rPr>
        <b/>
        <sz val="11.5"/>
        <rFont val="Times New Roman"/>
        <family val="1"/>
        <charset val="204"/>
      </rPr>
      <t xml:space="preserve">КПКВ 1014030 + 220 000   </t>
    </r>
    <r>
      <rPr>
        <sz val="11.5"/>
        <rFont val="Times New Roman"/>
        <family val="1"/>
        <charset val="204"/>
      </rPr>
      <t xml:space="preserve">КЕКВ  2111 + 180 000       КЕКВ 2120 + 40 000        </t>
    </r>
    <r>
      <rPr>
        <b/>
        <sz val="11.5"/>
        <rFont val="Times New Roman"/>
        <family val="1"/>
        <charset val="204"/>
      </rPr>
      <t xml:space="preserve">КПКВ 1014040 + 515 000 </t>
    </r>
    <r>
      <rPr>
        <sz val="11.5"/>
        <rFont val="Times New Roman"/>
        <family val="1"/>
        <charset val="204"/>
      </rPr>
      <t xml:space="preserve">    КЕКВ 2111 +420 000                           КЕКВ 2120 + 95 000         </t>
    </r>
    <r>
      <rPr>
        <b/>
        <sz val="11.5"/>
        <rFont val="Times New Roman"/>
        <family val="1"/>
        <charset val="204"/>
      </rPr>
      <t>КПКВ 1014060 + 580 000</t>
    </r>
    <r>
      <rPr>
        <sz val="11.5"/>
        <rFont val="Times New Roman"/>
        <family val="1"/>
        <charset val="204"/>
      </rPr>
      <t xml:space="preserve">    КЕКВ 2111 + 480 000    КЕКВ 2120 + 100 000      </t>
    </r>
    <r>
      <rPr>
        <b/>
        <sz val="11.5"/>
        <rFont val="Times New Roman"/>
        <family val="1"/>
        <charset val="204"/>
      </rPr>
      <t>КПКВ 1014081 +500 000</t>
    </r>
    <r>
      <rPr>
        <sz val="11.5"/>
        <rFont val="Times New Roman"/>
        <family val="1"/>
        <charset val="204"/>
      </rPr>
      <t xml:space="preserve">      КЕКВ 2111 + 420 000        КЕКВ 2120 + 80 000        </t>
    </r>
    <r>
      <rPr>
        <b/>
        <sz val="11.5"/>
        <rFont val="Times New Roman"/>
        <family val="1"/>
        <charset val="204"/>
      </rPr>
      <t>КПКВ 1011080 +520 000</t>
    </r>
    <r>
      <rPr>
        <sz val="11.5"/>
        <rFont val="Times New Roman"/>
        <family val="1"/>
        <charset val="204"/>
      </rPr>
      <t xml:space="preserve">       КЕКВ 2111+430 000         КЕКВ 2120 + 90 000                                                              </t>
    </r>
    <r>
      <rPr>
        <b/>
        <sz val="11.5"/>
        <rFont val="Times New Roman"/>
        <family val="1"/>
        <charset val="204"/>
      </rPr>
      <t xml:space="preserve"> </t>
    </r>
    <r>
      <rPr>
        <sz val="11.5"/>
        <rFont val="Times New Roman"/>
        <family val="1"/>
        <charset val="204"/>
      </rPr>
      <t xml:space="preserve">              </t>
    </r>
  </si>
  <si>
    <t>Капітальний ремонт І частини даху  ЗОШ І-ІІІ ст №7  м.Ніжин, вул. Гоголя,15 Чернігівська обл., в т.ч.ПКД</t>
  </si>
  <si>
    <r>
      <t xml:space="preserve">КПКВ 0611300     </t>
    </r>
    <r>
      <rPr>
        <sz val="14"/>
        <rFont val="Times New Roman"/>
        <family val="1"/>
        <charset val="204"/>
      </rPr>
      <t>КЕКВ 3132</t>
    </r>
  </si>
  <si>
    <r>
      <t>Встановлення автоматичної системи пожежної сигналізації, оповіщення про пожежу, управління евакуацією людей, устаткування передавання тривожних сповіщень у приміщенні Ніжинської</t>
    </r>
    <r>
      <rPr>
        <sz val="14"/>
        <color indexed="8"/>
        <rFont val="Times New Roman"/>
        <family val="1"/>
        <charset val="204"/>
      </rPr>
      <t xml:space="preserve"> гімназії № 16 Ніжинської міської ради Чернігівської області в т.ч. ПКД</t>
    </r>
  </si>
  <si>
    <r>
      <t xml:space="preserve">Встановлення автоматичної системи пожежної сигналізації, оповіщення про пожежу, управління евакуацією людей, устаткування передавання тривожних сповіщень у приміщенні Ніжинської </t>
    </r>
    <r>
      <rPr>
        <sz val="14"/>
        <color indexed="8"/>
        <rFont val="Times New Roman"/>
        <family val="1"/>
        <charset val="204"/>
      </rPr>
      <t>гімназії № 15 "Основа" Ніжинської міської ради Чернігівської області, за адресою : Чернігівська обл., місто Ніжин, вул.,Об'їжджа,123 в т.ч. ПКД</t>
    </r>
  </si>
  <si>
    <t>Співфінансування об'єкта: "Будівництво футбольного поля зі штучним покриттям на території Ніжинської дитячо - юнацької спортивної футбольної школи за адресою вул. Шевченка, 103А, м.Ніжин"</t>
  </si>
  <si>
    <r>
      <t xml:space="preserve">КПКВ 1115070     </t>
    </r>
    <r>
      <rPr>
        <sz val="14"/>
        <rFont val="Times New Roman"/>
        <family val="1"/>
        <charset val="204"/>
      </rPr>
      <t>КЕКВ 3122</t>
    </r>
  </si>
  <si>
    <t>Капітальний ремонт будинку, де народився Ю.Ф.Лисянський по вулиці Богушевича,1 в м.Ніжин Чернігівської області в т.ч. ПКД</t>
  </si>
  <si>
    <r>
      <t xml:space="preserve">КПКВ 1014083      </t>
    </r>
    <r>
      <rPr>
        <sz val="14"/>
        <rFont val="Times New Roman"/>
        <family val="1"/>
        <charset val="204"/>
      </rPr>
      <t>КЕКВ 3132</t>
    </r>
  </si>
  <si>
    <t>Капітальний ремонт приміщень Ніжинської гімназії № 17 Ніжинської міської ради (монтаж системи пожежної сигналізації, оповіщення про пожежу і управління евакуацією людей) за адресою:Чернігівська область, м.Ніжин, вул. Прилуцька, 162</t>
  </si>
  <si>
    <t xml:space="preserve">Капітальний ремонт приміщень навчальних корпусів 1, 2, майстерні і фізкультурно-оздоровчого комплексу Ніжинської гімназії №9 Ніжинської міської ради (монтаж системи пожежної сигналізації, оповіщення про пожежу і управління евакуацією людей) за адресою: Чернігівська обл., м. Ніжин, вул. Шевченка, 103 </t>
  </si>
  <si>
    <t xml:space="preserve">Капітальний ремонт харчоблоку ННВК №16 «Престиж»  по вул. 3-й мікрорайон, 11, в м. Ніжині Чернігівської області </t>
  </si>
  <si>
    <r>
      <rPr>
        <sz val="7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Реконструкція нежитлової будівлі (дитячий садок) під соціальний гуртожиток</t>
    </r>
  </si>
  <si>
    <t>Протокол засідання комісії з питань розподілу публічних інвестицій від 09.07.2026 № 2</t>
  </si>
  <si>
    <r>
      <t xml:space="preserve">Видатки на відрядження - </t>
    </r>
    <r>
      <rPr>
        <b/>
        <sz val="14"/>
        <rFont val="Times New Roman"/>
        <family val="1"/>
        <charset val="204"/>
      </rPr>
      <t xml:space="preserve">156 600 грн;  </t>
    </r>
    <r>
      <rPr>
        <sz val="14"/>
        <rFont val="Times New Roman"/>
        <family val="1"/>
        <charset val="204"/>
      </rPr>
      <t>придбання апарату для УЗД діагностики з датчиками - 3 000 000; капремонт покрівлі поліклініки вул. С.Прощенка-</t>
    </r>
    <r>
      <rPr>
        <b/>
        <sz val="14"/>
        <rFont val="Times New Roman"/>
        <family val="1"/>
        <charset val="204"/>
      </rPr>
      <t xml:space="preserve"> 500 000; </t>
    </r>
    <r>
      <rPr>
        <sz val="14"/>
        <rFont val="Times New Roman"/>
        <family val="1"/>
        <charset val="204"/>
      </rPr>
      <t>капремонт заміни вікон в кардіологічному відділенні -</t>
    </r>
    <r>
      <rPr>
        <b/>
        <sz val="14"/>
        <rFont val="Times New Roman"/>
        <family val="1"/>
        <charset val="204"/>
      </rPr>
      <t xml:space="preserve"> 800 000;</t>
    </r>
    <r>
      <rPr>
        <sz val="14"/>
        <rFont val="Times New Roman"/>
        <family val="1"/>
        <charset val="204"/>
      </rPr>
      <t xml:space="preserve"> капремонт встановлення  резервного джерела живлення генератора -          </t>
    </r>
    <r>
      <rPr>
        <b/>
        <sz val="14"/>
        <rFont val="Times New Roman"/>
        <family val="1"/>
        <charset val="204"/>
      </rPr>
      <t>800 000</t>
    </r>
    <r>
      <rPr>
        <sz val="14"/>
        <rFont val="Times New Roman"/>
        <family val="1"/>
        <charset val="204"/>
      </rPr>
      <t>грн.</t>
    </r>
  </si>
  <si>
    <t>Лист Ніжинської районної ради від 08.07.26 № 05-16/107</t>
  </si>
  <si>
    <t>Лист КП "Школяр" від 29.06.26 № 365</t>
  </si>
  <si>
    <t>Лист НРУП ГУНП в Чернігівській області від 03.07.26 № 122374-2026</t>
  </si>
  <si>
    <t>Придбання ПММ для потреб поліцейського офіцера громади</t>
  </si>
  <si>
    <t xml:space="preserve">Листи КНП "Ніжинська міська стоматологічна поліклініка" від               07.07.26 № 115, 116  </t>
  </si>
  <si>
    <r>
      <rPr>
        <b/>
        <sz val="14"/>
        <rFont val="Times New Roman"/>
        <family val="1"/>
        <charset val="204"/>
      </rPr>
      <t xml:space="preserve">КПКВ1217693     </t>
    </r>
    <r>
      <rPr>
        <sz val="14"/>
        <rFont val="Times New Roman"/>
        <family val="1"/>
        <charset val="204"/>
      </rPr>
      <t>КЕКВ 3210</t>
    </r>
  </si>
  <si>
    <r>
      <rPr>
        <b/>
        <sz val="14"/>
        <rFont val="Times New Roman"/>
        <family val="1"/>
        <charset val="204"/>
      </rPr>
      <t xml:space="preserve">КПКВ 3719800 </t>
    </r>
    <r>
      <rPr>
        <sz val="14"/>
        <rFont val="Times New Roman"/>
        <family val="1"/>
        <charset val="204"/>
      </rPr>
      <t xml:space="preserve">    КЕКВ 2620</t>
    </r>
  </si>
  <si>
    <r>
      <rPr>
        <b/>
        <sz val="14"/>
        <rFont val="Times New Roman"/>
        <family val="1"/>
        <charset val="204"/>
      </rPr>
      <t xml:space="preserve">КПКВ 3719770 </t>
    </r>
    <r>
      <rPr>
        <sz val="14"/>
        <rFont val="Times New Roman"/>
        <family val="1"/>
        <charset val="204"/>
      </rPr>
      <t xml:space="preserve">             КЕКВ 2620</t>
    </r>
  </si>
  <si>
    <t>Інша субвенціяз місцевого бюджету - районному бюджету на фінансове забезпечення Ніжинської районної ради</t>
  </si>
  <si>
    <t>КПКВ  0212010                                   КЕКВ 2610</t>
  </si>
  <si>
    <r>
      <rPr>
        <b/>
        <sz val="14"/>
        <rFont val="Times New Roman"/>
        <family val="1"/>
        <charset val="204"/>
      </rPr>
      <t xml:space="preserve">КПКВ 0212010  </t>
    </r>
    <r>
      <rPr>
        <sz val="14"/>
        <rFont val="Times New Roman"/>
        <family val="1"/>
        <charset val="204"/>
      </rPr>
      <t xml:space="preserve">                     КЕКВ 3210                                  ( +-)</t>
    </r>
  </si>
  <si>
    <r>
      <rPr>
        <b/>
        <sz val="14"/>
        <rFont val="Times New Roman"/>
        <family val="1"/>
        <charset val="204"/>
      </rPr>
      <t xml:space="preserve">КПКВ 0212010      </t>
    </r>
    <r>
      <rPr>
        <sz val="14"/>
        <rFont val="Times New Roman"/>
        <family val="1"/>
        <charset val="204"/>
      </rPr>
      <t xml:space="preserve">                 КЕКВ 3210                  </t>
    </r>
  </si>
  <si>
    <t>Протокол засідання комісії з питань розподілу публічних інвестицій від 09.07.2026 № 2, лист КНП "Ніжинська міська стоматологічна поліклініка" від 07.07.26 № 117</t>
  </si>
  <si>
    <r>
      <t xml:space="preserve">КПКВ 1213250               </t>
    </r>
    <r>
      <rPr>
        <sz val="14"/>
        <rFont val="Times New Roman"/>
        <family val="1"/>
        <charset val="204"/>
      </rPr>
      <t>КЕКВ 3142</t>
    </r>
  </si>
  <si>
    <t>Перерозподіл кошторисних призначень з   Програми інформатизації Ніжинської МТГ на 2024-2026 роки на придбання комп’ютерного томографа +,- 100000</t>
  </si>
  <si>
    <t>(+,-) 100 000</t>
  </si>
  <si>
    <r>
      <rPr>
        <b/>
        <sz val="14"/>
        <rFont val="Times New Roman"/>
        <family val="1"/>
        <charset val="204"/>
      </rPr>
      <t xml:space="preserve">КПКВ 0217520    </t>
    </r>
    <r>
      <rPr>
        <sz val="14"/>
        <rFont val="Times New Roman"/>
        <family val="1"/>
        <charset val="204"/>
      </rPr>
      <t xml:space="preserve">  КЕКВ 2610 100 000,                     </t>
    </r>
    <r>
      <rPr>
        <b/>
        <sz val="14"/>
        <rFont val="Times New Roman"/>
        <family val="1"/>
        <charset val="204"/>
      </rPr>
      <t>КПКВ 0212170</t>
    </r>
    <r>
      <rPr>
        <sz val="14"/>
        <rFont val="Times New Roman"/>
        <family val="1"/>
        <charset val="204"/>
      </rPr>
      <t xml:space="preserve">                               КЕКВ 3210 +100 000</t>
    </r>
  </si>
  <si>
    <r>
      <rPr>
        <b/>
        <sz val="14"/>
        <rFont val="Times New Roman"/>
        <family val="1"/>
        <charset val="204"/>
      </rPr>
      <t xml:space="preserve">КПКВ 0217520      </t>
    </r>
    <r>
      <rPr>
        <sz val="14"/>
        <rFont val="Times New Roman"/>
        <family val="1"/>
        <charset val="204"/>
      </rPr>
      <t xml:space="preserve"> КЕКВ 2210+700000,          КЕКВ 2240+273000</t>
    </r>
  </si>
  <si>
    <t>Придбання посудомийної машини для харчоблоку ЗОШ № 17</t>
  </si>
  <si>
    <r>
      <rPr>
        <b/>
        <sz val="14"/>
        <rFont val="Times New Roman"/>
        <family val="1"/>
        <charset val="204"/>
      </rPr>
      <t xml:space="preserve">КПКВ 3719800        </t>
    </r>
    <r>
      <rPr>
        <sz val="14"/>
        <rFont val="Times New Roman"/>
        <family val="1"/>
        <charset val="204"/>
      </rPr>
      <t xml:space="preserve">КЕКВ  2620 </t>
    </r>
  </si>
  <si>
    <t>Додаткові асигнування футбольній команді ФК "Ніжин"</t>
  </si>
  <si>
    <r>
      <t xml:space="preserve">КПКВ 1115011     </t>
    </r>
    <r>
      <rPr>
        <sz val="14"/>
        <rFont val="Times New Roman"/>
        <family val="1"/>
        <charset val="204"/>
      </rPr>
      <t>КЕКВ 2240</t>
    </r>
  </si>
  <si>
    <r>
      <t xml:space="preserve">КПКВ 0212111 </t>
    </r>
    <r>
      <rPr>
        <sz val="14"/>
        <rFont val="Times New Roman"/>
        <family val="1"/>
        <charset val="204"/>
      </rPr>
      <t>КЕКВ 2610 (КЕКВ 2730+ 200000, КЕКВ 2220+900000)</t>
    </r>
  </si>
  <si>
    <t>Капітальний ремонт даху адмінбудівлі на стадіоні "Спартак", за адресою: м. Ніжин, вул. Полковника Розумовського,5 Чернігівської області"</t>
  </si>
  <si>
    <r>
      <t xml:space="preserve">КПКВ 1115061     </t>
    </r>
    <r>
      <rPr>
        <sz val="14"/>
        <rFont val="Times New Roman"/>
        <family val="1"/>
        <charset val="204"/>
      </rPr>
      <t>КЕКВ 3132</t>
    </r>
  </si>
  <si>
    <t>Фінансова підтримка для сплати ПДФО за червень 2026 року</t>
  </si>
  <si>
    <r>
      <t xml:space="preserve">КПКВ 1216020      </t>
    </r>
    <r>
      <rPr>
        <sz val="14"/>
        <rFont val="Times New Roman"/>
        <family val="1"/>
        <charset val="204"/>
      </rPr>
      <t>КЕКВ 2610</t>
    </r>
  </si>
  <si>
    <t xml:space="preserve">Придбання обладнання і предметів довгострокового використання </t>
  </si>
  <si>
    <r>
      <t xml:space="preserve">КПКВ 0212010      </t>
    </r>
    <r>
      <rPr>
        <sz val="14"/>
        <rFont val="Times New Roman"/>
        <family val="1"/>
        <charset val="204"/>
      </rPr>
      <t>КЕКВ 3210</t>
    </r>
  </si>
  <si>
    <r>
      <rPr>
        <b/>
        <sz val="14"/>
        <rFont val="Times New Roman"/>
        <family val="1"/>
        <charset val="204"/>
      </rPr>
      <t>КПК 0611184</t>
    </r>
    <r>
      <rPr>
        <sz val="14"/>
        <rFont val="Times New Roman"/>
        <family val="1"/>
        <charset val="204"/>
      </rPr>
      <t xml:space="preserve">        КЕКВ 2210-3385463 КЕКВ 3110+3385463; </t>
    </r>
    <r>
      <rPr>
        <b/>
        <sz val="14"/>
        <rFont val="Times New Roman"/>
        <family val="1"/>
        <charset val="204"/>
      </rPr>
      <t>КПКВ 0611183</t>
    </r>
    <r>
      <rPr>
        <sz val="14"/>
        <rFont val="Times New Roman"/>
        <family val="1"/>
        <charset val="204"/>
      </rPr>
      <t xml:space="preserve">      КЕКВ 2210-83790, КЕКВ 3110+83790</t>
    </r>
  </si>
  <si>
    <t>Рішення депутатської комісії від 09.07.2026</t>
  </si>
  <si>
    <t>Придбання піску для завезення на дитячі майданчики</t>
  </si>
  <si>
    <r>
      <t xml:space="preserve">КПКВ 1216030     </t>
    </r>
    <r>
      <rPr>
        <sz val="14"/>
        <rFont val="Times New Roman"/>
        <family val="1"/>
        <charset val="204"/>
      </rPr>
      <t>КЕКВ 2210</t>
    </r>
  </si>
  <si>
    <t>Лист ФК "Ніжин" від 09.07.26 № 20, рішення депутатської комісії від 09.07.2026</t>
  </si>
  <si>
    <t>Лист МЦ "Спорт для всіх" від 08.07.26 № 119, рішення депутатської комісії від 09.07.2026</t>
  </si>
  <si>
    <t>Лист КП "ВУКГ" від 07.07.26 № 765/1-3, рішення депутатської комісії від 09.07.2026</t>
  </si>
  <si>
    <t>Лист КНП ЦМЛ  ім.               М. Галицького                            від 09.07.2026                        № 01-11/2910, рішення депутатської комісії від 09.07.2026</t>
  </si>
  <si>
    <r>
      <rPr>
        <b/>
        <sz val="14"/>
        <rFont val="Times New Roman"/>
        <family val="1"/>
        <charset val="204"/>
      </rPr>
      <t xml:space="preserve">КПКВ0212010                       </t>
    </r>
    <r>
      <rPr>
        <sz val="14"/>
        <rFont val="Times New Roman"/>
        <family val="1"/>
        <charset val="204"/>
      </rPr>
      <t>КЕКВ 2610 +156 600  КЕКВ 3210                              +2 100 000</t>
    </r>
  </si>
  <si>
    <t>Реалізація проєкту підтримки харчування в закладах дошкільної освіти Програми шкільного харчування в Україні у рамках тимчасового стратегічного плану ВПП в Україні на 2025-2027 роки (на особливих умовах надання допомоги)</t>
  </si>
  <si>
    <t>від 13 липня 2026 р.№ 4 - 56 /2026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</si>
</sst>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1.5"/>
      <name val="Times New Roman"/>
      <family val="1"/>
      <charset val="204"/>
    </font>
    <font>
      <b/>
      <sz val="11.5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3" fontId="3" fillId="2" borderId="0" xfId="0" applyNumberFormat="1" applyFont="1" applyFill="1" applyBorder="1" applyAlignment="1">
      <alignment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14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vertical="center" wrapText="1"/>
    </xf>
    <xf numFmtId="0" fontId="11" fillId="2" borderId="0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distributed"/>
    </xf>
    <xf numFmtId="0" fontId="6" fillId="0" borderId="1" xfId="0" applyFont="1" applyFill="1" applyBorder="1" applyAlignment="1">
      <alignment horizontal="center" vertical="distributed"/>
    </xf>
    <xf numFmtId="0" fontId="3" fillId="0" borderId="1" xfId="0" applyFont="1" applyFill="1" applyBorder="1" applyAlignment="1">
      <alignment horizontal="center" vertical="distributed" wrapText="1"/>
    </xf>
    <xf numFmtId="0" fontId="3" fillId="0" borderId="5" xfId="0" applyFont="1" applyFill="1" applyBorder="1" applyAlignment="1">
      <alignment horizontal="center" vertical="distributed" wrapText="1"/>
    </xf>
    <xf numFmtId="0" fontId="6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</cellXfs>
  <cellStyles count="2">
    <cellStyle name="Звичайни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tabSelected="1" view="pageBreakPreview" topLeftCell="A61" zoomScale="90" zoomScaleSheetLayoutView="90" zoomScalePageLayoutView="25" workbookViewId="0">
      <selection activeCell="A79" sqref="A79:XFD79"/>
    </sheetView>
  </sheetViews>
  <sheetFormatPr defaultColWidth="8.85546875" defaultRowHeight="81" customHeight="1"/>
  <cols>
    <col min="1" max="1" width="5.28515625" style="2" customWidth="1"/>
    <col min="2" max="2" width="29.140625" style="3" customWidth="1"/>
    <col min="3" max="3" width="54.28515625" style="3" customWidth="1"/>
    <col min="4" max="4" width="17.42578125" style="17" customWidth="1"/>
    <col min="5" max="5" width="17.42578125" style="8" customWidth="1"/>
    <col min="6" max="6" width="22.42578125" style="8" hidden="1" customWidth="1"/>
    <col min="7" max="7" width="23.42578125" style="8" hidden="1" customWidth="1"/>
    <col min="8" max="8" width="27.28515625" style="16" customWidth="1"/>
    <col min="9" max="9" width="52.42578125" style="3" customWidth="1"/>
    <col min="10" max="10" width="8.85546875" style="3"/>
    <col min="11" max="11" width="59.42578125" style="3" customWidth="1"/>
    <col min="12" max="16384" width="8.85546875" style="3"/>
  </cols>
  <sheetData>
    <row r="1" spans="1:8" ht="20.25" customHeight="1">
      <c r="B1" s="7"/>
      <c r="C1" s="10"/>
      <c r="D1" s="11"/>
      <c r="E1" s="18" t="s">
        <v>8</v>
      </c>
      <c r="F1" s="18"/>
      <c r="G1" s="18"/>
      <c r="H1" s="18"/>
    </row>
    <row r="2" spans="1:8" ht="20.25" customHeight="1">
      <c r="A2" s="4"/>
      <c r="B2" s="7"/>
      <c r="C2" s="4"/>
      <c r="D2" s="57" t="s">
        <v>10</v>
      </c>
      <c r="E2" s="57"/>
      <c r="F2" s="57"/>
      <c r="G2" s="57"/>
      <c r="H2" s="57"/>
    </row>
    <row r="3" spans="1:8" ht="20.25" customHeight="1">
      <c r="A3" s="4"/>
      <c r="B3" s="7"/>
      <c r="C3" s="7"/>
      <c r="D3" s="57" t="s">
        <v>197</v>
      </c>
      <c r="E3" s="57"/>
      <c r="F3" s="57"/>
      <c r="G3" s="57"/>
      <c r="H3" s="57"/>
    </row>
    <row r="4" spans="1:8" ht="3.75" customHeight="1">
      <c r="A4" s="4"/>
      <c r="B4" s="7"/>
      <c r="C4" s="7"/>
      <c r="D4" s="11"/>
      <c r="E4" s="9"/>
      <c r="F4" s="9"/>
      <c r="G4" s="9"/>
      <c r="H4" s="9"/>
    </row>
    <row r="5" spans="1:8" ht="24" customHeight="1">
      <c r="A5" s="61" t="s">
        <v>11</v>
      </c>
      <c r="B5" s="61"/>
      <c r="C5" s="61"/>
      <c r="D5" s="61"/>
      <c r="E5" s="62"/>
      <c r="F5" s="62"/>
      <c r="G5" s="62"/>
      <c r="H5" s="62"/>
    </row>
    <row r="6" spans="1:8" ht="27" customHeight="1">
      <c r="A6" s="61" t="s">
        <v>17</v>
      </c>
      <c r="B6" s="61"/>
      <c r="C6" s="61"/>
      <c r="D6" s="61"/>
      <c r="E6" s="61"/>
      <c r="F6" s="61"/>
      <c r="G6" s="61"/>
      <c r="H6" s="61"/>
    </row>
    <row r="7" spans="1:8" ht="0.75" customHeight="1">
      <c r="A7" s="4"/>
      <c r="B7" s="4"/>
      <c r="C7" s="9"/>
      <c r="D7" s="12"/>
      <c r="E7" s="13"/>
      <c r="F7" s="5"/>
      <c r="G7" s="5"/>
      <c r="H7" s="14"/>
    </row>
    <row r="8" spans="1:8" ht="30.2" hidden="1" customHeight="1">
      <c r="A8" s="4"/>
      <c r="B8" s="4"/>
      <c r="C8" s="9"/>
      <c r="D8" s="12"/>
      <c r="E8" s="13"/>
      <c r="F8" s="5"/>
      <c r="G8" s="5"/>
      <c r="H8" s="14"/>
    </row>
    <row r="9" spans="1:8" ht="119.25" customHeight="1">
      <c r="A9" s="1" t="s">
        <v>9</v>
      </c>
      <c r="B9" s="6" t="s">
        <v>5</v>
      </c>
      <c r="C9" s="6" t="s">
        <v>1</v>
      </c>
      <c r="D9" s="15" t="s">
        <v>3</v>
      </c>
      <c r="E9" s="6" t="s">
        <v>7</v>
      </c>
      <c r="F9" s="6" t="s">
        <v>2</v>
      </c>
      <c r="G9" s="6" t="s">
        <v>0</v>
      </c>
      <c r="H9" s="6" t="s">
        <v>4</v>
      </c>
    </row>
    <row r="10" spans="1:8" ht="28.9" customHeight="1">
      <c r="A10" s="63" t="s">
        <v>6</v>
      </c>
      <c r="B10" s="64"/>
      <c r="C10" s="64"/>
      <c r="D10" s="64"/>
      <c r="E10" s="64"/>
      <c r="F10" s="64"/>
      <c r="G10" s="64"/>
      <c r="H10" s="65"/>
    </row>
    <row r="11" spans="1:8" ht="91.15" customHeight="1">
      <c r="A11" s="19" t="s">
        <v>13</v>
      </c>
      <c r="B11" s="20" t="s">
        <v>23</v>
      </c>
      <c r="C11" s="20" t="s">
        <v>45</v>
      </c>
      <c r="D11" s="21">
        <v>10424500</v>
      </c>
      <c r="E11" s="21">
        <f>D11</f>
        <v>10424500</v>
      </c>
      <c r="F11" s="22"/>
      <c r="G11" s="22"/>
      <c r="H11" s="20" t="s">
        <v>101</v>
      </c>
    </row>
    <row r="12" spans="1:8" ht="149.44999999999999" customHeight="1">
      <c r="A12" s="19" t="s">
        <v>14</v>
      </c>
      <c r="B12" s="20" t="s">
        <v>24</v>
      </c>
      <c r="C12" s="20" t="s">
        <v>44</v>
      </c>
      <c r="D12" s="21">
        <v>1281427</v>
      </c>
      <c r="E12" s="21">
        <f>D12</f>
        <v>1281427</v>
      </c>
      <c r="F12" s="22"/>
      <c r="G12" s="22"/>
      <c r="H12" s="20" t="s">
        <v>102</v>
      </c>
    </row>
    <row r="13" spans="1:8" ht="183" customHeight="1">
      <c r="A13" s="19" t="s">
        <v>98</v>
      </c>
      <c r="B13" s="20" t="s">
        <v>99</v>
      </c>
      <c r="C13" s="20" t="s">
        <v>100</v>
      </c>
      <c r="D13" s="21">
        <v>-3500000</v>
      </c>
      <c r="E13" s="21">
        <f>D13</f>
        <v>-3500000</v>
      </c>
      <c r="F13" s="23"/>
      <c r="G13" s="23"/>
      <c r="H13" s="20" t="s">
        <v>116</v>
      </c>
    </row>
    <row r="14" spans="1:8" ht="27.75" customHeight="1">
      <c r="A14" s="24"/>
      <c r="B14" s="19"/>
      <c r="C14" s="25" t="s">
        <v>12</v>
      </c>
      <c r="D14" s="21">
        <f>SUM(D11:D13)</f>
        <v>8205927</v>
      </c>
      <c r="E14" s="21">
        <f>SUM(E11:E13)</f>
        <v>8205927</v>
      </c>
      <c r="F14" s="26"/>
      <c r="G14" s="26"/>
      <c r="H14" s="19"/>
    </row>
    <row r="15" spans="1:8" ht="25.15" customHeight="1">
      <c r="A15" s="66" t="s">
        <v>111</v>
      </c>
      <c r="B15" s="67"/>
      <c r="C15" s="67"/>
      <c r="D15" s="67"/>
      <c r="E15" s="67"/>
      <c r="F15" s="67"/>
      <c r="G15" s="67"/>
      <c r="H15" s="68"/>
    </row>
    <row r="16" spans="1:8" ht="112.15" customHeight="1">
      <c r="A16" s="24">
        <v>1</v>
      </c>
      <c r="B16" s="19" t="s">
        <v>110</v>
      </c>
      <c r="C16" s="27" t="s">
        <v>196</v>
      </c>
      <c r="D16" s="21">
        <v>4785661</v>
      </c>
      <c r="E16" s="21">
        <f>D16</f>
        <v>4785661</v>
      </c>
      <c r="F16" s="26"/>
      <c r="G16" s="26"/>
      <c r="H16" s="19" t="s">
        <v>142</v>
      </c>
    </row>
    <row r="17" spans="1:11" ht="10.9" customHeight="1">
      <c r="A17" s="28"/>
      <c r="B17" s="29"/>
      <c r="C17" s="30"/>
      <c r="D17" s="31"/>
      <c r="E17" s="31"/>
      <c r="F17" s="32"/>
      <c r="G17" s="32"/>
      <c r="H17" s="33"/>
    </row>
    <row r="18" spans="1:11" ht="30" customHeight="1">
      <c r="A18" s="58" t="s">
        <v>97</v>
      </c>
      <c r="B18" s="59"/>
      <c r="C18" s="59"/>
      <c r="D18" s="59"/>
      <c r="E18" s="59"/>
      <c r="F18" s="59"/>
      <c r="G18" s="59"/>
      <c r="H18" s="60"/>
    </row>
    <row r="19" spans="1:11" ht="409.15" customHeight="1">
      <c r="A19" s="69">
        <v>1</v>
      </c>
      <c r="B19" s="69" t="s">
        <v>15</v>
      </c>
      <c r="C19" s="69" t="s">
        <v>18</v>
      </c>
      <c r="D19" s="71">
        <f>58687100+2430000</f>
        <v>61117100</v>
      </c>
      <c r="E19" s="71">
        <f>12000000+735000</f>
        <v>12735000</v>
      </c>
      <c r="F19" s="22"/>
      <c r="G19" s="22"/>
      <c r="H19" s="73" t="s">
        <v>143</v>
      </c>
      <c r="I19" s="3" t="s">
        <v>21</v>
      </c>
      <c r="K19" s="3" t="s">
        <v>22</v>
      </c>
    </row>
    <row r="20" spans="1:11" ht="221.45" customHeight="1">
      <c r="A20" s="70"/>
      <c r="B20" s="70"/>
      <c r="C20" s="70"/>
      <c r="D20" s="72"/>
      <c r="E20" s="72"/>
      <c r="F20" s="22"/>
      <c r="G20" s="22"/>
      <c r="H20" s="74"/>
    </row>
    <row r="21" spans="1:11" ht="52.9" customHeight="1">
      <c r="A21" s="20">
        <v>2</v>
      </c>
      <c r="B21" s="20" t="s">
        <v>35</v>
      </c>
      <c r="C21" s="20" t="s">
        <v>34</v>
      </c>
      <c r="D21" s="21">
        <v>3100000</v>
      </c>
      <c r="E21" s="21">
        <v>3100000</v>
      </c>
      <c r="F21" s="22"/>
      <c r="G21" s="22"/>
      <c r="H21" s="22" t="s">
        <v>167</v>
      </c>
    </row>
    <row r="22" spans="1:11" ht="60.6" customHeight="1">
      <c r="A22" s="20">
        <v>3</v>
      </c>
      <c r="B22" s="20" t="s">
        <v>29</v>
      </c>
      <c r="C22" s="34" t="s">
        <v>46</v>
      </c>
      <c r="D22" s="21">
        <v>1000000</v>
      </c>
      <c r="E22" s="21">
        <v>1000000</v>
      </c>
      <c r="F22" s="20"/>
      <c r="G22" s="20"/>
      <c r="H22" s="20" t="s">
        <v>31</v>
      </c>
    </row>
    <row r="23" spans="1:11" ht="76.900000000000006" customHeight="1">
      <c r="A23" s="20">
        <v>4</v>
      </c>
      <c r="B23" s="35" t="s">
        <v>28</v>
      </c>
      <c r="C23" s="34" t="s">
        <v>30</v>
      </c>
      <c r="D23" s="21">
        <v>750000</v>
      </c>
      <c r="E23" s="21">
        <v>750000</v>
      </c>
      <c r="F23" s="20"/>
      <c r="G23" s="20"/>
      <c r="H23" s="20" t="s">
        <v>169</v>
      </c>
    </row>
    <row r="24" spans="1:11" ht="109.5" customHeight="1">
      <c r="A24" s="20">
        <v>5</v>
      </c>
      <c r="B24" s="20" t="s">
        <v>47</v>
      </c>
      <c r="C24" s="36" t="s">
        <v>55</v>
      </c>
      <c r="D24" s="21">
        <v>1158279</v>
      </c>
      <c r="E24" s="21">
        <f>D24</f>
        <v>1158279</v>
      </c>
      <c r="F24" s="20"/>
      <c r="G24" s="20"/>
      <c r="H24" s="20" t="s">
        <v>48</v>
      </c>
    </row>
    <row r="25" spans="1:11" ht="190.5" customHeight="1">
      <c r="A25" s="37">
        <v>6</v>
      </c>
      <c r="B25" s="37" t="s">
        <v>49</v>
      </c>
      <c r="C25" s="34" t="s">
        <v>33</v>
      </c>
      <c r="D25" s="38">
        <v>142381</v>
      </c>
      <c r="E25" s="38">
        <f>D25</f>
        <v>142381</v>
      </c>
      <c r="F25" s="20"/>
      <c r="G25" s="20"/>
      <c r="H25" s="37" t="s">
        <v>32</v>
      </c>
    </row>
    <row r="26" spans="1:11" ht="93" customHeight="1">
      <c r="A26" s="37">
        <v>7</v>
      </c>
      <c r="B26" s="37" t="s">
        <v>50</v>
      </c>
      <c r="C26" s="34" t="s">
        <v>36</v>
      </c>
      <c r="D26" s="38">
        <v>520000</v>
      </c>
      <c r="E26" s="38">
        <v>520000</v>
      </c>
      <c r="F26" s="20"/>
      <c r="G26" s="20"/>
      <c r="H26" s="37" t="s">
        <v>37</v>
      </c>
    </row>
    <row r="27" spans="1:11" ht="58.15" customHeight="1">
      <c r="A27" s="37">
        <v>8</v>
      </c>
      <c r="B27" s="37" t="s">
        <v>38</v>
      </c>
      <c r="C27" s="34" t="s">
        <v>43</v>
      </c>
      <c r="D27" s="38">
        <v>50000</v>
      </c>
      <c r="E27" s="38">
        <v>50000</v>
      </c>
      <c r="F27" s="20"/>
      <c r="G27" s="20"/>
      <c r="H27" s="37" t="s">
        <v>39</v>
      </c>
    </row>
    <row r="28" spans="1:11" ht="97.5" customHeight="1">
      <c r="A28" s="37">
        <v>9</v>
      </c>
      <c r="B28" s="37" t="s">
        <v>54</v>
      </c>
      <c r="C28" s="34" t="s">
        <v>53</v>
      </c>
      <c r="D28" s="38">
        <v>50000</v>
      </c>
      <c r="E28" s="38">
        <v>50000</v>
      </c>
      <c r="F28" s="20"/>
      <c r="G28" s="20"/>
      <c r="H28" s="37" t="s">
        <v>40</v>
      </c>
    </row>
    <row r="29" spans="1:11" ht="142.15" customHeight="1">
      <c r="A29" s="37">
        <v>10</v>
      </c>
      <c r="B29" s="37" t="s">
        <v>42</v>
      </c>
      <c r="C29" s="34" t="s">
        <v>157</v>
      </c>
      <c r="D29" s="38">
        <v>5256500</v>
      </c>
      <c r="E29" s="38">
        <v>2256600</v>
      </c>
      <c r="F29" s="20"/>
      <c r="G29" s="20"/>
      <c r="H29" s="37" t="s">
        <v>195</v>
      </c>
    </row>
    <row r="30" spans="1:11" ht="45" customHeight="1">
      <c r="A30" s="37">
        <v>11</v>
      </c>
      <c r="B30" s="37" t="s">
        <v>51</v>
      </c>
      <c r="C30" s="34" t="s">
        <v>52</v>
      </c>
      <c r="D30" s="38">
        <v>99000</v>
      </c>
      <c r="E30" s="38">
        <v>99000</v>
      </c>
      <c r="F30" s="20"/>
      <c r="G30" s="20"/>
      <c r="H30" s="37" t="s">
        <v>56</v>
      </c>
    </row>
    <row r="31" spans="1:11" ht="134.25" customHeight="1">
      <c r="A31" s="37">
        <v>12</v>
      </c>
      <c r="B31" s="39" t="s">
        <v>58</v>
      </c>
      <c r="C31" s="34" t="s">
        <v>65</v>
      </c>
      <c r="D31" s="38">
        <v>6270000</v>
      </c>
      <c r="E31" s="38"/>
      <c r="F31" s="20"/>
      <c r="G31" s="20"/>
      <c r="H31" s="37" t="s">
        <v>57</v>
      </c>
    </row>
    <row r="32" spans="1:11" ht="73.5" customHeight="1">
      <c r="A32" s="37">
        <v>13</v>
      </c>
      <c r="B32" s="39" t="s">
        <v>59</v>
      </c>
      <c r="C32" s="34" t="s">
        <v>60</v>
      </c>
      <c r="D32" s="38" t="s">
        <v>61</v>
      </c>
      <c r="E32" s="38">
        <f>1220000+220740</f>
        <v>1440740</v>
      </c>
      <c r="F32" s="20"/>
      <c r="G32" s="20"/>
      <c r="H32" s="40" t="s">
        <v>62</v>
      </c>
    </row>
    <row r="33" spans="1:8" ht="96" customHeight="1">
      <c r="A33" s="37">
        <v>14</v>
      </c>
      <c r="B33" s="20" t="s">
        <v>47</v>
      </c>
      <c r="C33" s="34" t="s">
        <v>63</v>
      </c>
      <c r="D33" s="38">
        <v>1000000</v>
      </c>
      <c r="E33" s="38"/>
      <c r="F33" s="20"/>
      <c r="G33" s="20"/>
      <c r="H33" s="40" t="s">
        <v>64</v>
      </c>
    </row>
    <row r="34" spans="1:8" ht="71.45" customHeight="1">
      <c r="A34" s="37">
        <v>15</v>
      </c>
      <c r="B34" s="37" t="s">
        <v>70</v>
      </c>
      <c r="C34" s="34" t="s">
        <v>72</v>
      </c>
      <c r="D34" s="38">
        <v>30000</v>
      </c>
      <c r="E34" s="38">
        <v>30000</v>
      </c>
      <c r="F34" s="20"/>
      <c r="G34" s="20"/>
      <c r="H34" s="40" t="s">
        <v>71</v>
      </c>
    </row>
    <row r="35" spans="1:8" ht="123.6" customHeight="1">
      <c r="A35" s="37">
        <v>16</v>
      </c>
      <c r="B35" s="37" t="s">
        <v>94</v>
      </c>
      <c r="C35" s="34" t="s">
        <v>73</v>
      </c>
      <c r="D35" s="38">
        <v>110000</v>
      </c>
      <c r="E35" s="38">
        <v>110000</v>
      </c>
      <c r="F35" s="20"/>
      <c r="G35" s="20"/>
      <c r="H35" s="40" t="s">
        <v>74</v>
      </c>
    </row>
    <row r="36" spans="1:8" ht="74.45" customHeight="1">
      <c r="A36" s="37">
        <v>17</v>
      </c>
      <c r="B36" s="37" t="s">
        <v>80</v>
      </c>
      <c r="C36" s="34" t="s">
        <v>81</v>
      </c>
      <c r="D36" s="38">
        <v>2567600</v>
      </c>
      <c r="E36" s="38">
        <f>1500000-70000-330000</f>
        <v>1100000</v>
      </c>
      <c r="F36" s="20"/>
      <c r="G36" s="20"/>
      <c r="H36" s="40" t="s">
        <v>180</v>
      </c>
    </row>
    <row r="37" spans="1:8" ht="43.15" customHeight="1">
      <c r="A37" s="37">
        <v>18</v>
      </c>
      <c r="B37" s="37" t="s">
        <v>82</v>
      </c>
      <c r="C37" s="34" t="s">
        <v>83</v>
      </c>
      <c r="D37" s="38">
        <v>951600</v>
      </c>
      <c r="E37" s="38">
        <v>500000</v>
      </c>
      <c r="F37" s="20"/>
      <c r="G37" s="20"/>
      <c r="H37" s="40" t="s">
        <v>112</v>
      </c>
    </row>
    <row r="38" spans="1:8" ht="156" customHeight="1">
      <c r="A38" s="37">
        <v>19</v>
      </c>
      <c r="B38" s="37" t="s">
        <v>84</v>
      </c>
      <c r="C38" s="34" t="s">
        <v>85</v>
      </c>
      <c r="D38" s="38">
        <v>185000</v>
      </c>
      <c r="E38" s="38">
        <v>185000</v>
      </c>
      <c r="F38" s="20"/>
      <c r="G38" s="20"/>
      <c r="H38" s="40" t="s">
        <v>115</v>
      </c>
    </row>
    <row r="39" spans="1:8" ht="60" customHeight="1">
      <c r="A39" s="37">
        <v>20</v>
      </c>
      <c r="B39" s="37" t="s">
        <v>93</v>
      </c>
      <c r="C39" s="34" t="s">
        <v>95</v>
      </c>
      <c r="D39" s="38">
        <v>480000</v>
      </c>
      <c r="E39" s="38">
        <v>480000</v>
      </c>
      <c r="F39" s="20"/>
      <c r="G39" s="20"/>
      <c r="H39" s="40" t="s">
        <v>96</v>
      </c>
    </row>
    <row r="40" spans="1:8" ht="98.25" customHeight="1">
      <c r="A40" s="37">
        <v>21</v>
      </c>
      <c r="B40" s="20" t="s">
        <v>107</v>
      </c>
      <c r="C40" s="34" t="s">
        <v>108</v>
      </c>
      <c r="D40" s="38">
        <v>40000</v>
      </c>
      <c r="E40" s="38">
        <v>40000</v>
      </c>
      <c r="F40" s="20"/>
      <c r="G40" s="20"/>
      <c r="H40" s="40" t="s">
        <v>109</v>
      </c>
    </row>
    <row r="41" spans="1:8" ht="60" customHeight="1">
      <c r="A41" s="37">
        <v>22</v>
      </c>
      <c r="B41" s="37" t="s">
        <v>113</v>
      </c>
      <c r="C41" s="34" t="s">
        <v>114</v>
      </c>
      <c r="D41" s="38">
        <v>1208000</v>
      </c>
      <c r="E41" s="38">
        <v>973000</v>
      </c>
      <c r="F41" s="20"/>
      <c r="G41" s="20"/>
      <c r="H41" s="37" t="s">
        <v>175</v>
      </c>
    </row>
    <row r="42" spans="1:8" ht="75" customHeight="1">
      <c r="A42" s="37">
        <v>23</v>
      </c>
      <c r="B42" s="37" t="s">
        <v>117</v>
      </c>
      <c r="C42" s="34" t="s">
        <v>118</v>
      </c>
      <c r="D42" s="38">
        <v>70000</v>
      </c>
      <c r="E42" s="38">
        <v>70000</v>
      </c>
      <c r="F42" s="20"/>
      <c r="G42" s="20"/>
      <c r="H42" s="37" t="s">
        <v>119</v>
      </c>
    </row>
    <row r="43" spans="1:8" ht="58.5" customHeight="1">
      <c r="A43" s="37">
        <v>24</v>
      </c>
      <c r="B43" s="37" t="s">
        <v>131</v>
      </c>
      <c r="C43" s="34" t="s">
        <v>132</v>
      </c>
      <c r="D43" s="38">
        <v>330000</v>
      </c>
      <c r="E43" s="38">
        <v>330000</v>
      </c>
      <c r="F43" s="20"/>
      <c r="G43" s="20"/>
      <c r="H43" s="37" t="s">
        <v>133</v>
      </c>
    </row>
    <row r="44" spans="1:8" ht="41.45" customHeight="1">
      <c r="A44" s="37">
        <v>25</v>
      </c>
      <c r="B44" s="37" t="s">
        <v>159</v>
      </c>
      <c r="C44" s="34" t="s">
        <v>176</v>
      </c>
      <c r="D44" s="38">
        <v>200000</v>
      </c>
      <c r="E44" s="38">
        <v>200000</v>
      </c>
      <c r="F44" s="20"/>
      <c r="G44" s="20"/>
      <c r="H44" s="37" t="s">
        <v>163</v>
      </c>
    </row>
    <row r="45" spans="1:8" ht="23.45" customHeight="1">
      <c r="A45" s="37"/>
      <c r="B45" s="37"/>
      <c r="C45" s="34"/>
      <c r="D45" s="38"/>
      <c r="E45" s="38"/>
      <c r="F45" s="20"/>
      <c r="G45" s="20"/>
      <c r="H45" s="41"/>
    </row>
    <row r="46" spans="1:8" ht="21.2" customHeight="1">
      <c r="A46" s="20"/>
      <c r="B46" s="20"/>
      <c r="C46" s="22" t="s">
        <v>12</v>
      </c>
      <c r="D46" s="21">
        <f>SUM(D19:D43)</f>
        <v>86485460</v>
      </c>
      <c r="E46" s="21">
        <f>SUM(E19:E45)</f>
        <v>27320000</v>
      </c>
      <c r="F46" s="21">
        <f>SUM(F19:F43)</f>
        <v>0</v>
      </c>
      <c r="G46" s="21">
        <f>SUM(G19:G43)</f>
        <v>0</v>
      </c>
      <c r="H46" s="21"/>
    </row>
    <row r="47" spans="1:8" ht="26.1" customHeight="1">
      <c r="A47" s="58" t="s">
        <v>16</v>
      </c>
      <c r="B47" s="59"/>
      <c r="C47" s="59"/>
      <c r="D47" s="59"/>
      <c r="E47" s="59"/>
      <c r="F47" s="59"/>
      <c r="G47" s="59"/>
      <c r="H47" s="60"/>
    </row>
    <row r="48" spans="1:8" ht="43.9" customHeight="1">
      <c r="A48" s="20">
        <v>1</v>
      </c>
      <c r="B48" s="20" t="s">
        <v>66</v>
      </c>
      <c r="C48" s="34" t="s">
        <v>41</v>
      </c>
      <c r="D48" s="21">
        <v>580000</v>
      </c>
      <c r="E48" s="21">
        <v>580000</v>
      </c>
      <c r="F48" s="20"/>
      <c r="G48" s="20"/>
      <c r="H48" s="20" t="s">
        <v>164</v>
      </c>
    </row>
    <row r="49" spans="1:9" ht="93" customHeight="1">
      <c r="A49" s="20">
        <v>2</v>
      </c>
      <c r="B49" s="20" t="s">
        <v>68</v>
      </c>
      <c r="C49" s="34" t="s">
        <v>69</v>
      </c>
      <c r="D49" s="21">
        <v>4000000</v>
      </c>
      <c r="E49" s="21"/>
      <c r="F49" s="20"/>
      <c r="G49" s="20"/>
      <c r="H49" s="20" t="s">
        <v>67</v>
      </c>
    </row>
    <row r="50" spans="1:9" ht="57" customHeight="1">
      <c r="A50" s="20">
        <v>3</v>
      </c>
      <c r="B50" s="20" t="s">
        <v>158</v>
      </c>
      <c r="C50" s="34" t="s">
        <v>166</v>
      </c>
      <c r="D50" s="21">
        <v>600000</v>
      </c>
      <c r="E50" s="21">
        <v>400000</v>
      </c>
      <c r="F50" s="20"/>
      <c r="G50" s="20"/>
      <c r="H50" s="20" t="s">
        <v>165</v>
      </c>
    </row>
    <row r="51" spans="1:9" ht="78" customHeight="1">
      <c r="A51" s="37">
        <v>4</v>
      </c>
      <c r="B51" s="37" t="s">
        <v>160</v>
      </c>
      <c r="C51" s="34" t="s">
        <v>161</v>
      </c>
      <c r="D51" s="38">
        <v>100000</v>
      </c>
      <c r="E51" s="38">
        <v>100000</v>
      </c>
      <c r="F51" s="20"/>
      <c r="G51" s="20"/>
      <c r="H51" s="37" t="s">
        <v>177</v>
      </c>
    </row>
    <row r="52" spans="1:9" ht="26.45" customHeight="1">
      <c r="A52" s="34"/>
      <c r="B52" s="34"/>
      <c r="C52" s="42" t="s">
        <v>12</v>
      </c>
      <c r="D52" s="21">
        <f>SUM(D48:D51)</f>
        <v>5280000</v>
      </c>
      <c r="E52" s="21">
        <f>SUM(E48:E51)</f>
        <v>1080000</v>
      </c>
      <c r="F52" s="21">
        <f>SUM(F48:F49)</f>
        <v>0</v>
      </c>
      <c r="G52" s="21">
        <f>SUM(G48:G49)</f>
        <v>0</v>
      </c>
      <c r="H52" s="21"/>
    </row>
    <row r="53" spans="1:9" ht="28.15" customHeight="1">
      <c r="A53" s="43"/>
      <c r="B53" s="43"/>
      <c r="C53" s="42" t="s">
        <v>20</v>
      </c>
      <c r="D53" s="21">
        <f>D46+D52</f>
        <v>91765460</v>
      </c>
      <c r="E53" s="21">
        <f>E46+E52</f>
        <v>28400000</v>
      </c>
      <c r="F53" s="43"/>
      <c r="G53" s="43"/>
      <c r="H53" s="21">
        <f>28400000-E53</f>
        <v>0</v>
      </c>
    </row>
    <row r="54" spans="1:9" ht="31.35" customHeight="1">
      <c r="A54" s="58" t="s">
        <v>19</v>
      </c>
      <c r="B54" s="59"/>
      <c r="C54" s="59"/>
      <c r="D54" s="59"/>
      <c r="E54" s="59"/>
      <c r="F54" s="59"/>
      <c r="G54" s="59"/>
      <c r="H54" s="60"/>
    </row>
    <row r="55" spans="1:9" ht="160.9" customHeight="1">
      <c r="A55" s="20">
        <v>1</v>
      </c>
      <c r="B55" s="20" t="s">
        <v>25</v>
      </c>
      <c r="C55" s="34" t="s">
        <v>26</v>
      </c>
      <c r="D55" s="21" t="s">
        <v>27</v>
      </c>
      <c r="E55" s="21" t="str">
        <f t="shared" ref="E55:E62" si="0">D55</f>
        <v>( +-) 97 000</v>
      </c>
      <c r="F55" s="43"/>
      <c r="G55" s="43"/>
      <c r="H55" s="20" t="s">
        <v>168</v>
      </c>
    </row>
    <row r="56" spans="1:9" s="7" customFormat="1" ht="57.6" customHeight="1">
      <c r="A56" s="20">
        <v>2</v>
      </c>
      <c r="B56" s="20" t="s">
        <v>75</v>
      </c>
      <c r="C56" s="34" t="s">
        <v>76</v>
      </c>
      <c r="D56" s="21" t="s">
        <v>77</v>
      </c>
      <c r="E56" s="21" t="str">
        <f t="shared" si="0"/>
        <v>(+,-) 96 000</v>
      </c>
      <c r="F56" s="43"/>
      <c r="G56" s="43"/>
      <c r="H56" s="20" t="s">
        <v>78</v>
      </c>
    </row>
    <row r="57" spans="1:9" s="7" customFormat="1" ht="276.60000000000002" customHeight="1">
      <c r="A57" s="20">
        <v>3</v>
      </c>
      <c r="B57" s="20" t="s">
        <v>88</v>
      </c>
      <c r="C57" s="34" t="s">
        <v>87</v>
      </c>
      <c r="D57" s="21" t="s">
        <v>89</v>
      </c>
      <c r="E57" s="21" t="str">
        <f t="shared" si="0"/>
        <v>(+,-) 3 469 253</v>
      </c>
      <c r="F57" s="43"/>
      <c r="G57" s="43"/>
      <c r="H57" s="20" t="s">
        <v>187</v>
      </c>
    </row>
    <row r="58" spans="1:9" s="7" customFormat="1" ht="180.6" customHeight="1">
      <c r="A58" s="20">
        <v>4</v>
      </c>
      <c r="B58" s="20" t="s">
        <v>86</v>
      </c>
      <c r="C58" s="34" t="s">
        <v>90</v>
      </c>
      <c r="D58" s="21" t="s">
        <v>91</v>
      </c>
      <c r="E58" s="21" t="str">
        <f t="shared" si="0"/>
        <v>(+,-) 1 140 000</v>
      </c>
      <c r="F58" s="43"/>
      <c r="G58" s="43"/>
      <c r="H58" s="20" t="s">
        <v>92</v>
      </c>
    </row>
    <row r="59" spans="1:9" s="7" customFormat="1" ht="63" customHeight="1">
      <c r="A59" s="20">
        <v>5</v>
      </c>
      <c r="B59" s="20" t="s">
        <v>103</v>
      </c>
      <c r="C59" s="34" t="s">
        <v>104</v>
      </c>
      <c r="D59" s="21" t="s">
        <v>105</v>
      </c>
      <c r="E59" s="21" t="str">
        <f t="shared" si="0"/>
        <v>(+,-) 352 174</v>
      </c>
      <c r="F59" s="43"/>
      <c r="G59" s="43"/>
      <c r="H59" s="20" t="s">
        <v>106</v>
      </c>
    </row>
    <row r="60" spans="1:9" ht="73.150000000000006" customHeight="1">
      <c r="A60" s="37">
        <v>6</v>
      </c>
      <c r="B60" s="44" t="s">
        <v>120</v>
      </c>
      <c r="C60" s="44" t="s">
        <v>122</v>
      </c>
      <c r="D60" s="45" t="s">
        <v>121</v>
      </c>
      <c r="E60" s="45" t="str">
        <f t="shared" si="0"/>
        <v>(+,-) 2 651 000</v>
      </c>
      <c r="F60" s="46"/>
      <c r="G60" s="46"/>
      <c r="H60" s="47" t="s">
        <v>123</v>
      </c>
    </row>
    <row r="61" spans="1:9" ht="117.75" customHeight="1">
      <c r="A61" s="20">
        <v>7</v>
      </c>
      <c r="B61" s="44" t="s">
        <v>120</v>
      </c>
      <c r="C61" s="34" t="s">
        <v>126</v>
      </c>
      <c r="D61" s="21" t="s">
        <v>124</v>
      </c>
      <c r="E61" s="22" t="str">
        <f t="shared" si="0"/>
        <v>(+,-) 2 316 000</v>
      </c>
      <c r="F61" s="43"/>
      <c r="G61" s="43"/>
      <c r="H61" s="48" t="s">
        <v>125</v>
      </c>
      <c r="I61" s="3" t="s">
        <v>79</v>
      </c>
    </row>
    <row r="62" spans="1:9" ht="75" customHeight="1">
      <c r="A62" s="20">
        <v>8</v>
      </c>
      <c r="B62" s="34" t="s">
        <v>127</v>
      </c>
      <c r="C62" s="34" t="s">
        <v>129</v>
      </c>
      <c r="D62" s="21" t="s">
        <v>128</v>
      </c>
      <c r="E62" s="22" t="str">
        <f t="shared" si="0"/>
        <v>(+,-) 165 000</v>
      </c>
      <c r="F62" s="43"/>
      <c r="G62" s="43"/>
      <c r="H62" s="49" t="s">
        <v>130</v>
      </c>
    </row>
    <row r="63" spans="1:9" ht="75.599999999999994" customHeight="1">
      <c r="A63" s="37">
        <v>9</v>
      </c>
      <c r="B63" s="37" t="s">
        <v>162</v>
      </c>
      <c r="C63" s="34" t="s">
        <v>172</v>
      </c>
      <c r="D63" s="38" t="s">
        <v>173</v>
      </c>
      <c r="E63" s="38" t="str">
        <f t="shared" ref="E63:E72" si="1">D63</f>
        <v>(+,-) 100 000</v>
      </c>
      <c r="F63" s="20"/>
      <c r="G63" s="20"/>
      <c r="H63" s="37" t="s">
        <v>174</v>
      </c>
    </row>
    <row r="64" spans="1:9" ht="75" customHeight="1">
      <c r="A64" s="37">
        <v>10</v>
      </c>
      <c r="B64" s="37" t="s">
        <v>136</v>
      </c>
      <c r="C64" s="34" t="s">
        <v>137</v>
      </c>
      <c r="D64" s="38" t="s">
        <v>138</v>
      </c>
      <c r="E64" s="38" t="str">
        <f t="shared" si="1"/>
        <v>(+,-) 500 000</v>
      </c>
      <c r="F64" s="46"/>
      <c r="G64" s="46"/>
      <c r="H64" s="50" t="s">
        <v>139</v>
      </c>
    </row>
    <row r="65" spans="1:8" ht="97.5" customHeight="1">
      <c r="A65" s="20">
        <v>11</v>
      </c>
      <c r="B65" s="34" t="s">
        <v>156</v>
      </c>
      <c r="C65" s="51" t="s">
        <v>144</v>
      </c>
      <c r="D65" s="21">
        <v>-5797000</v>
      </c>
      <c r="E65" s="21">
        <f t="shared" si="1"/>
        <v>-5797000</v>
      </c>
      <c r="F65" s="43"/>
      <c r="G65" s="43"/>
      <c r="H65" s="22" t="s">
        <v>145</v>
      </c>
    </row>
    <row r="66" spans="1:8" ht="144.75" customHeight="1">
      <c r="A66" s="20">
        <v>12</v>
      </c>
      <c r="B66" s="34" t="s">
        <v>156</v>
      </c>
      <c r="C66" s="52" t="s">
        <v>146</v>
      </c>
      <c r="D66" s="21">
        <v>-2807910</v>
      </c>
      <c r="E66" s="21">
        <f t="shared" si="1"/>
        <v>-2807910</v>
      </c>
      <c r="F66" s="43"/>
      <c r="G66" s="43"/>
      <c r="H66" s="22" t="s">
        <v>145</v>
      </c>
    </row>
    <row r="67" spans="1:8" ht="164.25" customHeight="1">
      <c r="A67" s="20">
        <v>13</v>
      </c>
      <c r="B67" s="34" t="s">
        <v>156</v>
      </c>
      <c r="C67" s="53" t="s">
        <v>147</v>
      </c>
      <c r="D67" s="21">
        <v>-2690090</v>
      </c>
      <c r="E67" s="21">
        <f t="shared" si="1"/>
        <v>-2690090</v>
      </c>
      <c r="F67" s="43"/>
      <c r="G67" s="43"/>
      <c r="H67" s="22" t="s">
        <v>145</v>
      </c>
    </row>
    <row r="68" spans="1:8" ht="93" customHeight="1">
      <c r="A68" s="20">
        <v>14</v>
      </c>
      <c r="B68" s="34" t="s">
        <v>156</v>
      </c>
      <c r="C68" s="54" t="s">
        <v>148</v>
      </c>
      <c r="D68" s="21">
        <v>-1200000</v>
      </c>
      <c r="E68" s="21">
        <f t="shared" si="1"/>
        <v>-1200000</v>
      </c>
      <c r="F68" s="43"/>
      <c r="G68" s="43"/>
      <c r="H68" s="22" t="s">
        <v>149</v>
      </c>
    </row>
    <row r="69" spans="1:8" ht="90.6" customHeight="1">
      <c r="A69" s="20">
        <v>15</v>
      </c>
      <c r="B69" s="34" t="s">
        <v>156</v>
      </c>
      <c r="C69" s="55" t="s">
        <v>150</v>
      </c>
      <c r="D69" s="21">
        <v>-4500000</v>
      </c>
      <c r="E69" s="21">
        <f t="shared" si="1"/>
        <v>-4500000</v>
      </c>
      <c r="F69" s="43"/>
      <c r="G69" s="43"/>
      <c r="H69" s="22" t="s">
        <v>151</v>
      </c>
    </row>
    <row r="70" spans="1:8" ht="108.6" customHeight="1">
      <c r="A70" s="20">
        <v>16</v>
      </c>
      <c r="B70" s="34" t="s">
        <v>156</v>
      </c>
      <c r="C70" s="52" t="s">
        <v>152</v>
      </c>
      <c r="D70" s="21">
        <v>150000</v>
      </c>
      <c r="E70" s="21">
        <f t="shared" si="1"/>
        <v>150000</v>
      </c>
      <c r="F70" s="43"/>
      <c r="G70" s="43"/>
      <c r="H70" s="22" t="s">
        <v>145</v>
      </c>
    </row>
    <row r="71" spans="1:8" ht="129" customHeight="1">
      <c r="A71" s="20">
        <v>17</v>
      </c>
      <c r="B71" s="34" t="s">
        <v>156</v>
      </c>
      <c r="C71" s="56" t="s">
        <v>153</v>
      </c>
      <c r="D71" s="21">
        <v>130000</v>
      </c>
      <c r="E71" s="21">
        <f t="shared" si="1"/>
        <v>130000</v>
      </c>
      <c r="F71" s="43"/>
      <c r="G71" s="43"/>
      <c r="H71" s="22" t="s">
        <v>145</v>
      </c>
    </row>
    <row r="72" spans="1:8" ht="98.25" customHeight="1">
      <c r="A72" s="20">
        <v>18</v>
      </c>
      <c r="B72" s="34" t="s">
        <v>156</v>
      </c>
      <c r="C72" s="51" t="s">
        <v>154</v>
      </c>
      <c r="D72" s="21">
        <v>7026024</v>
      </c>
      <c r="E72" s="21">
        <f t="shared" si="1"/>
        <v>7026024</v>
      </c>
      <c r="F72" s="43"/>
      <c r="G72" s="43"/>
      <c r="H72" s="22" t="s">
        <v>145</v>
      </c>
    </row>
    <row r="73" spans="1:8" ht="163.15" customHeight="1">
      <c r="A73" s="20">
        <v>19</v>
      </c>
      <c r="B73" s="34" t="s">
        <v>170</v>
      </c>
      <c r="C73" s="34" t="s">
        <v>134</v>
      </c>
      <c r="D73" s="38">
        <v>2900000</v>
      </c>
      <c r="E73" s="38">
        <v>2900000</v>
      </c>
      <c r="F73" s="20"/>
      <c r="G73" s="20"/>
      <c r="H73" s="37" t="s">
        <v>140</v>
      </c>
    </row>
    <row r="74" spans="1:8" ht="115.5" customHeight="1">
      <c r="A74" s="20">
        <v>20</v>
      </c>
      <c r="B74" s="34" t="s">
        <v>156</v>
      </c>
      <c r="C74" s="51" t="s">
        <v>155</v>
      </c>
      <c r="D74" s="21">
        <v>6788976</v>
      </c>
      <c r="E74" s="21">
        <f>D74</f>
        <v>6788976</v>
      </c>
      <c r="F74" s="43"/>
      <c r="G74" s="43"/>
      <c r="H74" s="22" t="s">
        <v>171</v>
      </c>
    </row>
    <row r="75" spans="1:8" ht="76.900000000000006" customHeight="1">
      <c r="A75" s="37">
        <v>21</v>
      </c>
      <c r="B75" s="44" t="s">
        <v>191</v>
      </c>
      <c r="C75" s="51" t="s">
        <v>178</v>
      </c>
      <c r="D75" s="38">
        <v>50000</v>
      </c>
      <c r="E75" s="38">
        <f>D75</f>
        <v>50000</v>
      </c>
      <c r="F75" s="43"/>
      <c r="G75" s="43"/>
      <c r="H75" s="40" t="s">
        <v>179</v>
      </c>
    </row>
    <row r="76" spans="1:8" ht="73.900000000000006" customHeight="1">
      <c r="A76" s="37">
        <v>22</v>
      </c>
      <c r="B76" s="44" t="s">
        <v>192</v>
      </c>
      <c r="C76" s="51" t="s">
        <v>181</v>
      </c>
      <c r="D76" s="38">
        <v>2099974</v>
      </c>
      <c r="E76" s="38">
        <v>1000000</v>
      </c>
      <c r="F76" s="43"/>
      <c r="G76" s="43"/>
      <c r="H76" s="40" t="s">
        <v>182</v>
      </c>
    </row>
    <row r="77" spans="1:8" ht="75" customHeight="1">
      <c r="A77" s="37">
        <v>23</v>
      </c>
      <c r="B77" s="44" t="s">
        <v>193</v>
      </c>
      <c r="C77" s="51" t="s">
        <v>183</v>
      </c>
      <c r="D77" s="38">
        <v>440000</v>
      </c>
      <c r="E77" s="38">
        <v>440000</v>
      </c>
      <c r="F77" s="43"/>
      <c r="G77" s="43"/>
      <c r="H77" s="40" t="s">
        <v>184</v>
      </c>
    </row>
    <row r="78" spans="1:8" ht="112.9" customHeight="1">
      <c r="A78" s="37">
        <v>24</v>
      </c>
      <c r="B78" s="37" t="s">
        <v>194</v>
      </c>
      <c r="C78" s="51" t="s">
        <v>185</v>
      </c>
      <c r="D78" s="38">
        <v>2000000</v>
      </c>
      <c r="E78" s="38">
        <v>2000000</v>
      </c>
      <c r="F78" s="43"/>
      <c r="G78" s="43"/>
      <c r="H78" s="40" t="s">
        <v>186</v>
      </c>
    </row>
    <row r="79" spans="1:8" ht="77.25" customHeight="1">
      <c r="A79" s="37">
        <v>25</v>
      </c>
      <c r="B79" s="39" t="s">
        <v>59</v>
      </c>
      <c r="C79" s="34" t="s">
        <v>60</v>
      </c>
      <c r="D79" s="38" t="s">
        <v>61</v>
      </c>
      <c r="E79" s="38">
        <v>559260</v>
      </c>
      <c r="F79" s="20"/>
      <c r="G79" s="20"/>
      <c r="H79" s="40" t="s">
        <v>62</v>
      </c>
    </row>
    <row r="80" spans="1:8" ht="38.450000000000003" customHeight="1">
      <c r="A80" s="37">
        <v>26</v>
      </c>
      <c r="B80" s="44" t="s">
        <v>188</v>
      </c>
      <c r="C80" s="51" t="s">
        <v>189</v>
      </c>
      <c r="D80" s="38">
        <v>100000</v>
      </c>
      <c r="E80" s="38">
        <v>100000</v>
      </c>
      <c r="F80" s="43"/>
      <c r="G80" s="43"/>
      <c r="H80" s="40" t="s">
        <v>190</v>
      </c>
    </row>
    <row r="81" spans="1:8" ht="40.15" customHeight="1">
      <c r="A81" s="37">
        <v>27</v>
      </c>
      <c r="B81" s="44" t="s">
        <v>188</v>
      </c>
      <c r="C81" s="34" t="s">
        <v>135</v>
      </c>
      <c r="D81" s="38"/>
      <c r="E81" s="38">
        <v>-4149260</v>
      </c>
      <c r="F81" s="20"/>
      <c r="G81" s="20"/>
      <c r="H81" s="37" t="s">
        <v>141</v>
      </c>
    </row>
    <row r="82" spans="1:8" ht="16.899999999999999" customHeight="1">
      <c r="A82" s="20"/>
      <c r="B82" s="34"/>
      <c r="C82" s="51"/>
      <c r="D82" s="21"/>
      <c r="E82" s="21"/>
      <c r="F82" s="43"/>
      <c r="G82" s="43"/>
      <c r="H82" s="22"/>
    </row>
    <row r="83" spans="1:8" ht="26.45" customHeight="1">
      <c r="A83" s="20"/>
      <c r="B83" s="34"/>
      <c r="C83" s="42" t="s">
        <v>12</v>
      </c>
      <c r="D83" s="21">
        <f>SUM(D55:D82)</f>
        <v>4689974</v>
      </c>
      <c r="E83" s="21">
        <f>SUM(E55:E82)</f>
        <v>0</v>
      </c>
      <c r="F83" s="43"/>
      <c r="G83" s="43"/>
      <c r="H83" s="22"/>
    </row>
  </sheetData>
  <mergeCells count="15">
    <mergeCell ref="D2:H2"/>
    <mergeCell ref="D3:H3"/>
    <mergeCell ref="A54:H54"/>
    <mergeCell ref="A18:H18"/>
    <mergeCell ref="A5:H5"/>
    <mergeCell ref="A10:H10"/>
    <mergeCell ref="A6:H6"/>
    <mergeCell ref="A47:H47"/>
    <mergeCell ref="A15:H15"/>
    <mergeCell ref="A19:A20"/>
    <mergeCell ref="B19:B20"/>
    <mergeCell ref="C19:C20"/>
    <mergeCell ref="D19:D20"/>
    <mergeCell ref="E19:E20"/>
    <mergeCell ref="H19:H20"/>
  </mergeCells>
  <phoneticPr fontId="5" type="noConversion"/>
  <pageMargins left="0" right="0" top="0" bottom="0" header="0" footer="0.15748031496062992"/>
  <pageSetup paperSize="9" scale="65" orientation="portrait" r:id="rId1"/>
  <rowBreaks count="3" manualBreakCount="3">
    <brk id="18" max="7" man="1"/>
    <brk id="25" max="7" man="1"/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 бюдж комісія </vt:lpstr>
      <vt:lpstr>' бюдж комісія '!Заголовки_для_друку</vt:lpstr>
      <vt:lpstr>' бюдж комісія '!Область_друку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</dc:creator>
  <cp:lastModifiedBy>Margarita</cp:lastModifiedBy>
  <cp:lastPrinted>2026-07-10T07:16:13Z</cp:lastPrinted>
  <dcterms:created xsi:type="dcterms:W3CDTF">2018-03-12T13:27:15Z</dcterms:created>
  <dcterms:modified xsi:type="dcterms:W3CDTF">2026-07-13T11:24:08Z</dcterms:modified>
</cp:coreProperties>
</file>